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DX936\OneDrive - Danish Refugee Council\Desktop\DRC\Boresha\BoQ - Shallow Well Rehabilitation\"/>
    </mc:Choice>
  </mc:AlternateContent>
  <xr:revisionPtr revIDLastSave="17" documentId="8_{D7D0157C-2781-49D9-8004-859D193D222C}" xr6:coauthVersionLast="36" xr6:coauthVersionMax="47" xr10:uidLastSave="{F7B64915-C73A-40C3-ABAD-7BC61B8AE32E}"/>
  <bookViews>
    <workbookView xWindow="-108" yWindow="-108" windowWidth="19416" windowHeight="10416" xr2:uid="{C44E4540-F2D2-4BD9-8721-262BF35924EF}"/>
  </bookViews>
  <sheets>
    <sheet name="Budget Summary" sheetId="10" r:id="rId1"/>
    <sheet name="Malkapunda Shallow Well" sheetId="9" r:id="rId2"/>
    <sheet name="Fikow Shallow Well" sheetId="13" r:id="rId3"/>
    <sheet name="Koromey Shallow Well" sheetId="29" r:id="rId4"/>
    <sheet name="Haji Kerow" sheetId="30" r:id="rId5"/>
    <sheet name="Malkakuna" sheetId="31" r:id="rId6"/>
    <sheet name="Girisa Shallow Well" sheetId="32" r:id="rId7"/>
  </sheets>
  <definedNames>
    <definedName name="_xlnm.Print_Area" localSheetId="2">'Fikow Shallow Well'!$A$1:$F$37</definedName>
    <definedName name="_xlnm.Print_Area" localSheetId="1">'Malkapunda Shallow Well'!$A$1:$F$89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7" i="30" l="1"/>
  <c r="D42" i="30"/>
  <c r="D55" i="9"/>
  <c r="D47" i="9"/>
  <c r="D43" i="9"/>
  <c r="D37" i="9"/>
  <c r="D36" i="9"/>
  <c r="D77" i="30"/>
  <c r="D11" i="32"/>
  <c r="D97" i="30"/>
  <c r="D70" i="30"/>
  <c r="D54" i="30"/>
  <c r="D52" i="30"/>
  <c r="D44" i="30"/>
  <c r="D43" i="30"/>
  <c r="A25" i="9"/>
  <c r="A24" i="9"/>
  <c r="A21" i="9"/>
  <c r="A20" i="9"/>
  <c r="A19" i="9"/>
  <c r="A13" i="9"/>
  <c r="A14" i="9" s="1"/>
  <c r="A15" i="9" s="1"/>
  <c r="A16" i="9" s="1"/>
  <c r="A17" i="9" s="1"/>
  <c r="A18" i="9" s="1"/>
  <c r="A25" i="30"/>
  <c r="A24" i="30"/>
  <c r="A21" i="30"/>
  <c r="A20" i="30"/>
  <c r="A19" i="30"/>
  <c r="A13" i="30"/>
  <c r="A14" i="30" s="1"/>
  <c r="A15" i="30" s="1"/>
  <c r="A16" i="30" s="1"/>
  <c r="A17" i="30" s="1"/>
  <c r="A18" i="30" s="1"/>
  <c r="D96" i="30"/>
  <c r="D88" i="30"/>
  <c r="D22" i="31"/>
  <c r="D84" i="30"/>
  <c r="D78" i="30"/>
  <c r="D11" i="31"/>
  <c r="D30" i="31"/>
  <c r="D18" i="31"/>
  <c r="D12" i="31"/>
  <c r="D30" i="32"/>
  <c r="D22" i="32"/>
  <c r="D18" i="32"/>
  <c r="D12" i="32"/>
  <c r="D33" i="29" l="1"/>
  <c r="D39" i="29" l="1"/>
  <c r="D51" i="29"/>
  <c r="D29" i="13" l="1"/>
  <c r="D43" i="29"/>
  <c r="D25" i="13"/>
  <c r="D32" i="29"/>
  <c r="A22" i="29"/>
  <c r="A21" i="29"/>
  <c r="A20" i="29"/>
  <c r="A14" i="29"/>
  <c r="A15" i="29" s="1"/>
  <c r="A16" i="29" s="1"/>
  <c r="A17" i="29" s="1"/>
  <c r="A18" i="29" s="1"/>
  <c r="A19" i="29" s="1"/>
  <c r="D15" i="13"/>
  <c r="D21" i="13"/>
  <c r="D63" i="9"/>
  <c r="A5" i="10" l="1"/>
  <c r="A6" i="10" s="1"/>
  <c r="A7" i="10" s="1"/>
  <c r="A8" i="10" s="1"/>
  <c r="A9" i="10" s="1"/>
</calcChain>
</file>

<file path=xl/sharedStrings.xml><?xml version="1.0" encoding="utf-8"?>
<sst xmlns="http://schemas.openxmlformats.org/spreadsheetml/2006/main" count="569" uniqueCount="204">
  <si>
    <t>AMOUNT</t>
  </si>
  <si>
    <t>No.</t>
  </si>
  <si>
    <t>M</t>
  </si>
  <si>
    <t>Set</t>
  </si>
  <si>
    <t>Earth rod complete with clamp</t>
  </si>
  <si>
    <t>Lightning Arrestor</t>
  </si>
  <si>
    <t>Item</t>
  </si>
  <si>
    <t>m3</t>
  </si>
  <si>
    <t>Sub Total</t>
  </si>
  <si>
    <t>No</t>
  </si>
  <si>
    <t>C</t>
  </si>
  <si>
    <t>Total</t>
  </si>
  <si>
    <t>LS</t>
  </si>
  <si>
    <t>M3</t>
  </si>
  <si>
    <t>LM</t>
  </si>
  <si>
    <r>
      <t>m</t>
    </r>
    <r>
      <rPr>
        <vertAlign val="superscript"/>
        <sz val="12"/>
        <color indexed="8"/>
        <rFont val="Gill Sans MT"/>
        <family val="2"/>
      </rPr>
      <t>2</t>
    </r>
  </si>
  <si>
    <t>A</t>
  </si>
  <si>
    <t>Pcs</t>
  </si>
  <si>
    <t>Formwork</t>
  </si>
  <si>
    <t>Reinforcement</t>
  </si>
  <si>
    <t>Steel reinforcement cut, bend &amp; placed in position, unit price to include cutting, bending &amp; placing in position with binding wire and concrete seats</t>
  </si>
  <si>
    <t xml:space="preserve">Excavation   </t>
  </si>
  <si>
    <t xml:space="preserve">Pipe works </t>
  </si>
  <si>
    <t>Supply, deliver to site, joint and fix the following fittings</t>
  </si>
  <si>
    <t>Packet</t>
  </si>
  <si>
    <t xml:space="preserve">Supply, deliver to site, joint and lay the following  PN10 HDPE pipes. 
Jointing by butt fusion on HDPE pipes to attain parent material strength at the joints. All fittings should be removable for ease of replacement or servicing. Tee-off points with gate valves should be supplied as per pipeline.  </t>
  </si>
  <si>
    <t>SM</t>
  </si>
  <si>
    <t xml:space="preserve">Sub Total </t>
  </si>
  <si>
    <t xml:space="preserve">Pipe Fittings </t>
  </si>
  <si>
    <t>Project :</t>
  </si>
  <si>
    <t>BORESHA</t>
  </si>
  <si>
    <t>B</t>
  </si>
  <si>
    <t>SUMMARY</t>
  </si>
  <si>
    <t>BOREHOLE SOLARIZATION</t>
  </si>
  <si>
    <t>GRAND TOTAL</t>
  </si>
  <si>
    <t>Item No</t>
  </si>
  <si>
    <t xml:space="preserve">Item Description </t>
  </si>
  <si>
    <t>Unit</t>
  </si>
  <si>
    <t>Qty</t>
  </si>
  <si>
    <t>Rate</t>
  </si>
  <si>
    <t>Amount</t>
  </si>
  <si>
    <t>SUMMARY SHEET</t>
  </si>
  <si>
    <t>Bill No</t>
  </si>
  <si>
    <t>Estimated Amount</t>
  </si>
  <si>
    <t>Grand Total</t>
  </si>
  <si>
    <t>KG</t>
  </si>
  <si>
    <t xml:space="preserve">Borehole Solarization </t>
  </si>
  <si>
    <t>Element No.1: Supply and deliver to site, install, commission and test the following for pumping 6m3/hr with  7.5 Kw Motor size</t>
  </si>
  <si>
    <t xml:space="preserve"> Total </t>
  </si>
  <si>
    <t>Element No.2 : Installation and Transportation</t>
  </si>
  <si>
    <t>Installation labour, testing and transportation to site</t>
  </si>
  <si>
    <t>Provide cut and fix in position sawn timber (150mmx25mm) formwork or equivalent.</t>
  </si>
  <si>
    <t xml:space="preserve">Pcs </t>
  </si>
  <si>
    <t>Solar security light (50W LED light, 120W Solar Module, 150Ah Sealed maintenance free battery, Dawn-to dusk controller, 6m high pole c/w battery box</t>
  </si>
  <si>
    <t>Dayliff 4ST 1000 DC/40A PV Disconnect Switch</t>
  </si>
  <si>
    <t>Twin flat10mm cable with earth (Wiring connection)</t>
  </si>
  <si>
    <t>Installation Sundries (cable ties, insulation tape, spacing tape, spicing joints etc)</t>
  </si>
  <si>
    <t>2" Dia G.I sockets</t>
  </si>
  <si>
    <t>2" Dia G.I Elbows</t>
  </si>
  <si>
    <t>2" Dia ball cock (peggler)</t>
  </si>
  <si>
    <t xml:space="preserve">2" Dia Non-return valve </t>
  </si>
  <si>
    <t>2" Dia G.I union</t>
  </si>
  <si>
    <t>2" Dia Hexahonal Nipple</t>
  </si>
  <si>
    <t>PTFE Tape (Packet of 10 rolls)</t>
  </si>
  <si>
    <t>2" Dayliff medium duty pipes and sockets</t>
  </si>
  <si>
    <t>GS sunverter steel fabricated rectangular enclosure 600mm in length x500 in width x350mm in breath to be mounted on the 75mmx75mm x3mm SHS vertical support solar structure vertical support.</t>
  </si>
  <si>
    <t xml:space="preserve">4mm2 4 core underground cable (armoured) </t>
  </si>
  <si>
    <t>1.5mm2- 2 core underground armoured cable(elecrode sensor)</t>
  </si>
  <si>
    <t>Copper Earth Cable 4mm2</t>
  </si>
  <si>
    <t xml:space="preserve">Monocrystalline photo voltaic solar modules 320W, 24Vdc </t>
  </si>
  <si>
    <t>Design as per daily radiations angle, fabricate and installation of solar support structure for the specified solar panels. Rate to include for system testing. Use 50mmx 50mmx3mm SHS vertical support, 32mmx32mmx3mm struts and 25mmx25mmx2mm SHS purlins sections to hold panels tight into position. All joints braced. Height of the structure 2.8m above ground on the higher elevation. The structure design must be preapproved before installation by the clients engineers.</t>
  </si>
  <si>
    <r>
      <t>Supply and install  a Submersible pump end, capable of pumping 10m</t>
    </r>
    <r>
      <rPr>
        <vertAlign val="superscript"/>
        <sz val="11"/>
        <color theme="1"/>
        <rFont val="GillSans"/>
        <family val="2"/>
      </rPr>
      <t>3</t>
    </r>
    <r>
      <rPr>
        <sz val="11"/>
        <color theme="1"/>
        <rFont val="GillSans"/>
        <family val="2"/>
      </rPr>
      <t xml:space="preserve">/hr against a head of 15m, complete with borehole cables. The Pump should be complete with a 1.1KW single phase motor.
</t>
    </r>
    <r>
      <rPr>
        <b/>
        <sz val="11"/>
        <color theme="1"/>
        <rFont val="GillSans"/>
        <family val="2"/>
      </rPr>
      <t>The contractor to specify the Pump and include data sheet i.e. specification including performance curves</t>
    </r>
  </si>
  <si>
    <r>
      <t>Supply and install  a Submersible pump end, capable of pumping 5m</t>
    </r>
    <r>
      <rPr>
        <vertAlign val="superscript"/>
        <sz val="11"/>
        <color theme="1"/>
        <rFont val="GillSans"/>
        <family val="2"/>
      </rPr>
      <t>3</t>
    </r>
    <r>
      <rPr>
        <sz val="11"/>
        <color theme="1"/>
        <rFont val="GillSans"/>
        <family val="2"/>
      </rPr>
      <t xml:space="preserve">/hr against a head of 15m, complete with borehole cables. The Pump should be complete with a 1.1KW single phase motor.
</t>
    </r>
    <r>
      <rPr>
        <b/>
        <sz val="11"/>
        <color theme="1"/>
        <rFont val="GillSans"/>
        <family val="2"/>
      </rPr>
      <t>The contractor to specify the Pump and include data sheet i.e. specification including performance curves</t>
    </r>
  </si>
  <si>
    <t>Pipeline Extension</t>
  </si>
  <si>
    <t>PIPELINE EXTENSION</t>
  </si>
  <si>
    <t>Element No. 1 : Plumbing and Piping Works</t>
  </si>
  <si>
    <t>1.1.1</t>
  </si>
  <si>
    <t>2.2.1</t>
  </si>
  <si>
    <t>2.3.1</t>
  </si>
  <si>
    <t>2.3.2</t>
  </si>
  <si>
    <t>2.3.3</t>
  </si>
  <si>
    <t>2.3.4</t>
  </si>
  <si>
    <t>2.3.5</t>
  </si>
  <si>
    <t>2.3.6</t>
  </si>
  <si>
    <t>2.3.7</t>
  </si>
  <si>
    <t>2.3.8</t>
  </si>
  <si>
    <t>2.3.9</t>
  </si>
  <si>
    <t>2.3.10</t>
  </si>
  <si>
    <t>Dayliff SV3 2KW single phase Sunverter</t>
  </si>
  <si>
    <t>Mandera</t>
  </si>
  <si>
    <t xml:space="preserve">Excavation of pipe trench 300mm wide x600mm deep in soft soil and backfill for a pipeline trench 100 meters long </t>
  </si>
  <si>
    <t>PN10 90mm HDPE pipes as per the specification above</t>
  </si>
  <si>
    <t>2" Dia G.I Pipe Class B</t>
  </si>
  <si>
    <t xml:space="preserve">90mmx63mm HDPE male adaptor </t>
  </si>
  <si>
    <t xml:space="preserve"> Construction of 1500m High Shallowe Well Potection Wall </t>
  </si>
  <si>
    <t xml:space="preserve">Element No.1: Hacking </t>
  </si>
  <si>
    <t>Hack shalllow well floor slab, 200mm from the edge.</t>
  </si>
  <si>
    <t>Lumpsum</t>
  </si>
  <si>
    <t>Element No. 2 : Concrete Walling</t>
  </si>
  <si>
    <r>
      <t>m</t>
    </r>
    <r>
      <rPr>
        <vertAlign val="superscript"/>
        <sz val="11"/>
        <rFont val="Gill Sans MT"/>
        <family val="2"/>
      </rPr>
      <t>3</t>
    </r>
  </si>
  <si>
    <t xml:space="preserve">5m long support props for supporting the formwork </t>
  </si>
  <si>
    <t xml:space="preserve">Provide and place 10mm diameter high tensile steel (0.67kg/m on the  the walls
</t>
  </si>
  <si>
    <t>Element No. 3: Concrete Ancillaries</t>
  </si>
  <si>
    <t>3.1.1</t>
  </si>
  <si>
    <t>3.1.2</t>
  </si>
  <si>
    <t>3.2.2</t>
  </si>
  <si>
    <t xml:space="preserve">Element No. 4 : Finishing Works </t>
  </si>
  <si>
    <t xml:space="preserve">Grant Total </t>
  </si>
  <si>
    <r>
      <t xml:space="preserve">Cast 200mm reinforced concrete vertical wall from shallow well cover slab  reinforced with 10mm twisted bars spaced@200mm c/c concrete mix ratio 1:2:4. </t>
    </r>
    <r>
      <rPr>
        <sz val="11"/>
        <color rgb="FFFF0000"/>
        <rFont val="Gill Sans MT"/>
        <family val="2"/>
      </rPr>
      <t xml:space="preserve"> </t>
    </r>
  </si>
  <si>
    <t>Element No.1: Supply and deliver to site, install, commission and test the following for pumping 6m3/hr</t>
  </si>
  <si>
    <t>Element No. 1 : Concrete Walling</t>
  </si>
  <si>
    <r>
      <t xml:space="preserve">Cast 200mm reinforced concrete vertical wall reinforced with 10mm twisted bars spaced@200mm c/c concrete mix ratio 1:2:4. </t>
    </r>
    <r>
      <rPr>
        <sz val="11"/>
        <color rgb="FFFF0000"/>
        <rFont val="Gill Sans MT"/>
        <family val="2"/>
      </rPr>
      <t xml:space="preserve"> </t>
    </r>
  </si>
  <si>
    <r>
      <t xml:space="preserve">Cast 200mm reinforced concrete slab reinforced with10mm twisted bars spaced@200mm c/c concrete mix ratio 1:2:4. </t>
    </r>
    <r>
      <rPr>
        <sz val="11"/>
        <color rgb="FFFF0000"/>
        <rFont val="Gill Sans MT"/>
        <family val="2"/>
      </rPr>
      <t xml:space="preserve"> </t>
    </r>
  </si>
  <si>
    <t>20mm thick 1:3 cement /sand mortar plaster to both internal and extenal walls</t>
  </si>
  <si>
    <t>20mm thick 1:3 cement /sand mortar plaster mixed with water proof cement to external walls and cover slab.</t>
  </si>
  <si>
    <t xml:space="preserve"> Construction of 1500m High Shallow Well Protection Wall  and Shallow Well Cover </t>
  </si>
  <si>
    <t>Construct 800mmx 800mm lockable inspection steel cover on the top slab</t>
  </si>
  <si>
    <t xml:space="preserve"> Construction of 1500mm High Shallow Well Wall Extension and Well Cover Slab</t>
  </si>
  <si>
    <t>BORESHA NABAD</t>
  </si>
  <si>
    <t xml:space="preserve">Mandera </t>
  </si>
  <si>
    <t>Mandera East</t>
  </si>
  <si>
    <t>A)</t>
  </si>
  <si>
    <t>Dayliff 2" Adaptor Set</t>
  </si>
  <si>
    <t>Adaptor Box 4x4x3mm</t>
  </si>
  <si>
    <t>D</t>
  </si>
  <si>
    <t xml:space="preserve">Water Irrigation System Installation </t>
  </si>
  <si>
    <t xml:space="preserve">Element No.1: Excavations </t>
  </si>
  <si>
    <t>Excavation of pipe trench 300mm wide x 500mm deep in soft soil and backfill</t>
  </si>
  <si>
    <t xml:space="preserve">Element No.2: Pipe Works </t>
  </si>
  <si>
    <t>Supply, deliver to site, joint and lay the following  PN10 HDPE pipes and Appurtenances, end pieces should be supplied with a plain take off. The opposite side matching should be supplied with a plain take off. 
Jointing by butt fusion on HDPE pipes to attain parent material strength at the joints. All fittings should be removable for ease of replacement or servicing. Tee-off points with gate valves should be supplied as per BoQ specifications</t>
  </si>
  <si>
    <t>PN10 90 mm HDPE pipes as per the specification above</t>
  </si>
  <si>
    <t>PN10 63 mm HDPE pipes as per the specification above</t>
  </si>
  <si>
    <t>G.I pipe class B including cutting and threading both ends of 1000mm long pieces</t>
  </si>
  <si>
    <t xml:space="preserve">Element No.3: Pipe Fittings </t>
  </si>
  <si>
    <t>90mm HDPE Elbow</t>
  </si>
  <si>
    <t>90mm HDPE ball cork</t>
  </si>
  <si>
    <t>90mm HDPE Tee PN 10</t>
  </si>
  <si>
    <t xml:space="preserve">90mmx63mm reducing coupling </t>
  </si>
  <si>
    <t xml:space="preserve">63mm HDPE Male adaptor </t>
  </si>
  <si>
    <t>2" G.I Elbow</t>
  </si>
  <si>
    <t xml:space="preserve">2" G.I socket </t>
  </si>
  <si>
    <t>2" HDPE threaded (Female) ball cork (valve)</t>
  </si>
  <si>
    <t xml:space="preserve">pcs </t>
  </si>
  <si>
    <t>2" G.I Hexagonal nipple</t>
  </si>
  <si>
    <t xml:space="preserve">2"x1" reducing bush </t>
  </si>
  <si>
    <t xml:space="preserve">1" G.I long screw nipple </t>
  </si>
  <si>
    <t>PTFE Tape (pack of 10)</t>
  </si>
  <si>
    <t xml:space="preserve">Packet </t>
  </si>
  <si>
    <t>Element No.4:  Concrete Works</t>
  </si>
  <si>
    <t xml:space="preserve">Double layer thick concrete class 25 (1:2:4) plinth(500mm wide x500mm longx150mm thick) at the base and 150mm below the grounf level for all 30 G.I water outlet provisions.   </t>
  </si>
  <si>
    <r>
      <t>m</t>
    </r>
    <r>
      <rPr>
        <vertAlign val="superscript"/>
        <sz val="11"/>
        <color indexed="8"/>
        <rFont val="Gill Sans MT"/>
        <family val="2"/>
      </rPr>
      <t>3</t>
    </r>
  </si>
  <si>
    <t>CONSTRUCTION OD PRPTECTION WALL AND COVER</t>
  </si>
  <si>
    <t xml:space="preserve">Element No.1: Supply and deliver to site, install, commission and test the following for pumping 6m3/hr </t>
  </si>
  <si>
    <t xml:space="preserve"> Construction of 500mm High Shallow Well Protection Wall  and Shallow Well Cover </t>
  </si>
  <si>
    <t>C)</t>
  </si>
  <si>
    <t xml:space="preserve">2" G.I elbow </t>
  </si>
  <si>
    <t>2" G.I union</t>
  </si>
  <si>
    <t>90mm x63mm HDPE male adaptor</t>
  </si>
  <si>
    <t>90mm x75mm HDPE male adaptor</t>
  </si>
  <si>
    <t>FARM IRRIGATION SYSTEM</t>
  </si>
  <si>
    <t xml:space="preserve">Construction of 500mm High Shallow Well Protection Wall  and Shallow Well Cover </t>
  </si>
  <si>
    <t>20mm thick 1:3 cement /sand mortar plaster mixed with water proof cement to internal walls (4 meters from ground level)  of the shallow wells</t>
  </si>
  <si>
    <t>CONSTRUCTION OF PROTECTION WALL AND COVER</t>
  </si>
  <si>
    <t>Koromey</t>
  </si>
  <si>
    <t>Haji Kerow</t>
  </si>
  <si>
    <t xml:space="preserve">Malkakuna </t>
  </si>
  <si>
    <t>Girisa Shallow Well</t>
  </si>
  <si>
    <t>Malkapunda Shallow Well</t>
  </si>
  <si>
    <t>Fikow Shallow Well</t>
  </si>
  <si>
    <t xml:space="preserve">Mandera East </t>
  </si>
  <si>
    <t>Mandera North</t>
  </si>
  <si>
    <t>Bill No. 1: Malkapunda Shallow Well</t>
  </si>
  <si>
    <t>Bill No. 2 : Fikow Shallow Well</t>
  </si>
  <si>
    <t>Bill No. 3: Koromey Shallow Well</t>
  </si>
  <si>
    <t>Bill No. 6 : Girisa Shallow Well</t>
  </si>
  <si>
    <t>Bill No. 5 : Malkakuna Shallow Well</t>
  </si>
  <si>
    <t>Bill No. 4 : Haji Kerow Shallow Well</t>
  </si>
  <si>
    <t xml:space="preserve">County: </t>
  </si>
  <si>
    <t>Sub County:</t>
  </si>
  <si>
    <t xml:space="preserve">Site Location: </t>
  </si>
  <si>
    <t>Shallow Well Solarization, &amp; Pipeline Extension (100M)</t>
  </si>
  <si>
    <t>CONSTRUCTION OF SHALLOW WELL PROTECTION WALL</t>
  </si>
  <si>
    <t xml:space="preserve">Borehole Solarization, Farm Irrigation Installation and Well Lining Extension </t>
  </si>
  <si>
    <t>CONSTRUCTION OF PROTECTION WALL AND COVER SLAB</t>
  </si>
  <si>
    <t xml:space="preserve">Construction of 1500mm High Shallow Well Protection Wall  and Shallow Well Cover </t>
  </si>
  <si>
    <t xml:space="preserve">Borehole Solarization and Extension of Shallow Well Lining and Cover Slab  </t>
  </si>
  <si>
    <t xml:space="preserve">Construction of 1500m High Shallow Well Potection Wall </t>
  </si>
  <si>
    <t>Element No. 2: Concrete Ancillaries</t>
  </si>
  <si>
    <t>2.1.1</t>
  </si>
  <si>
    <t>2.1.2</t>
  </si>
  <si>
    <t>2.2.2</t>
  </si>
  <si>
    <t>Element No.3: Other Fixtures</t>
  </si>
  <si>
    <t>Description:</t>
  </si>
  <si>
    <t>Sides of the vertical concrete wall and shallow well cover slab</t>
  </si>
  <si>
    <t xml:space="preserve">Sides of the vertical concrete wall </t>
  </si>
  <si>
    <r>
      <t>Supply and install a submersible pump end, capable of pumping 10m</t>
    </r>
    <r>
      <rPr>
        <vertAlign val="superscript"/>
        <sz val="11"/>
        <color theme="1"/>
        <rFont val="GillSans"/>
        <family val="2"/>
      </rPr>
      <t>3</t>
    </r>
    <r>
      <rPr>
        <sz val="11"/>
        <color theme="1"/>
        <rFont val="GillSans"/>
        <family val="2"/>
      </rPr>
      <t xml:space="preserve">/hr against a head of 15m, complete with borehole cables. The Pump should be complete with a 1.1KW single phase motor.
</t>
    </r>
    <r>
      <rPr>
        <b/>
        <sz val="11"/>
        <color theme="1"/>
        <rFont val="GillSans"/>
        <family val="2"/>
      </rPr>
      <t>The contractor to specify the Pump and include data sheet i.e. specification including performance curves</t>
    </r>
  </si>
  <si>
    <t>B)</t>
  </si>
  <si>
    <t xml:space="preserve">CONSTRUCTION OF 500MM HIGH SHALLOW WELL LINING &amp; WELL COVER </t>
  </si>
  <si>
    <t>BILL No: 1</t>
  </si>
  <si>
    <t>BILL No: 2</t>
  </si>
  <si>
    <t>BILL No: 3</t>
  </si>
  <si>
    <t>BILL No: 4</t>
  </si>
  <si>
    <t>BILL No: 5</t>
  </si>
  <si>
    <t>BILL No: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</si>
</sst>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numFmt numFmtId="165" formatCode="#,##0.0;[Red]#,##0.0"/>
    <numFmt numFmtId="166" formatCode="_-* #,##0_-;\-* #,##0_-;_-* &quot;-&quot;??_-;_-@_-"/>
    <numFmt numFmtId="167" formatCode="#,##0.00;[Red]#,##0.00"/>
    <numFmt numFmtId="168" formatCode="_-* #,##0.00_-;\-* #,##0.00_-;_-* &quot;-&quot;??_-;_-@_-"/>
    <numFmt numFmtId="169" formatCode="_-* #,##0.0_-;\-* #,##0.0_-;_-* &quot;-&quot;??_-;_-@_-"/>
    <numFmt numFmtId="170" formatCode="#,##0;[Red]#,##0"/>
  </numFmts>
  <fonts count="23" x14ac:knownFonts="1">
    <font>
      <sz val="11"/>
      <color theme="1"/>
      <name val="Calibri"/>
      <family val="2"/>
      <scheme val="minor"/>
    </font>
    <font>
      <sz val="11"/>
      <color theme="1"/>
      <name val="Calibri"/>
      <family val="2"/>
      <scheme val="minor"/>
    </font>
    <font>
      <b/>
      <sz val="11"/>
      <color theme="1"/>
      <name val="Gill Sans MT"/>
      <family val="2"/>
    </font>
    <font>
      <sz val="10"/>
      <name val="Arial"/>
      <family val="2"/>
    </font>
    <font>
      <sz val="11"/>
      <name val="Gill Sans MT"/>
      <family val="2"/>
    </font>
    <font>
      <b/>
      <sz val="11"/>
      <name val="Gill Sans MT"/>
      <family val="2"/>
    </font>
    <font>
      <sz val="11"/>
      <color theme="1"/>
      <name val="Gill Sans MT"/>
      <family val="2"/>
    </font>
    <font>
      <sz val="10"/>
      <color theme="1"/>
      <name val="Tahoma"/>
      <family val="2"/>
    </font>
    <font>
      <b/>
      <sz val="12"/>
      <color theme="1"/>
      <name val="Gill Sans MT"/>
      <family val="2"/>
    </font>
    <font>
      <sz val="12"/>
      <color theme="1"/>
      <name val="Gill Sans MT"/>
      <family val="2"/>
    </font>
    <font>
      <b/>
      <sz val="11"/>
      <color rgb="FF000000"/>
      <name val="Gill Sans MT"/>
      <family val="2"/>
    </font>
    <font>
      <sz val="11"/>
      <color rgb="FF000000"/>
      <name val="Gill Sans MT"/>
      <family val="2"/>
    </font>
    <font>
      <vertAlign val="superscript"/>
      <sz val="12"/>
      <color indexed="8"/>
      <name val="Gill Sans MT"/>
      <family val="2"/>
    </font>
    <font>
      <sz val="11"/>
      <color rgb="FF000000"/>
      <name val="Calibri"/>
      <family val="2"/>
      <scheme val="minor"/>
    </font>
    <font>
      <sz val="10"/>
      <name val="Times New Roman"/>
      <family val="1"/>
    </font>
    <font>
      <sz val="11"/>
      <name val="GillSans"/>
      <family val="2"/>
    </font>
    <font>
      <vertAlign val="superscript"/>
      <sz val="11"/>
      <color theme="1"/>
      <name val="GillSans"/>
      <family val="2"/>
    </font>
    <font>
      <sz val="11"/>
      <color theme="1"/>
      <name val="GillSans"/>
      <family val="2"/>
    </font>
    <font>
      <b/>
      <sz val="11"/>
      <color theme="1"/>
      <name val="GillSans"/>
      <family val="2"/>
    </font>
    <font>
      <vertAlign val="superscript"/>
      <sz val="11"/>
      <name val="Gill Sans MT"/>
      <family val="2"/>
    </font>
    <font>
      <sz val="11"/>
      <color rgb="FFFF0000"/>
      <name val="Gill Sans MT"/>
      <family val="2"/>
    </font>
    <font>
      <b/>
      <i/>
      <sz val="11"/>
      <color theme="1"/>
      <name val="Gill Sans MT"/>
      <family val="2"/>
    </font>
    <font>
      <vertAlign val="superscript"/>
      <sz val="11"/>
      <color indexed="8"/>
      <name val="Gill Sans MT"/>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double">
        <color indexed="64"/>
      </bottom>
      <diagonal/>
    </border>
    <border>
      <left/>
      <right/>
      <top style="thin">
        <color indexed="64"/>
      </top>
      <bottom/>
      <diagonal/>
    </border>
    <border>
      <left style="double">
        <color indexed="64"/>
      </left>
      <right style="double">
        <color indexed="64"/>
      </right>
      <top style="double">
        <color indexed="64"/>
      </top>
      <bottom style="double">
        <color indexed="64"/>
      </bottom>
      <diagonal/>
    </border>
  </borders>
  <cellStyleXfs count="14">
    <xf numFmtId="0" fontId="0" fillId="0" borderId="0"/>
    <xf numFmtId="43"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0" fontId="7" fillId="0" borderId="0"/>
    <xf numFmtId="0" fontId="3" fillId="0" borderId="0"/>
    <xf numFmtId="0" fontId="3" fillId="0" borderId="0"/>
    <xf numFmtId="43" fontId="3" fillId="0" borderId="0" applyFont="0" applyFill="0" applyBorder="0" applyAlignment="0" applyProtection="0"/>
    <xf numFmtId="0" fontId="14" fillId="0" borderId="0"/>
    <xf numFmtId="43" fontId="3" fillId="0" borderId="0" applyFont="0" applyFill="0" applyBorder="0" applyAlignment="0" applyProtection="0"/>
    <xf numFmtId="43" fontId="14" fillId="0" borderId="0" applyFont="0" applyFill="0" applyBorder="0" applyAlignment="0" applyProtection="0"/>
    <xf numFmtId="0" fontId="14" fillId="0" borderId="0"/>
    <xf numFmtId="43" fontId="3" fillId="0" borderId="0" applyFont="0" applyFill="0" applyBorder="0" applyAlignment="0" applyProtection="0"/>
  </cellStyleXfs>
  <cellXfs count="285">
    <xf numFmtId="0" fontId="0" fillId="0" borderId="0" xfId="0"/>
    <xf numFmtId="0" fontId="5" fillId="2" borderId="1" xfId="2" applyFont="1" applyFill="1" applyBorder="1" applyAlignment="1">
      <alignment vertical="top" wrapText="1"/>
    </xf>
    <xf numFmtId="0" fontId="4" fillId="2" borderId="1" xfId="2" applyFont="1" applyFill="1" applyBorder="1" applyAlignment="1">
      <alignment horizontal="center" vertical="top" wrapText="1"/>
    </xf>
    <xf numFmtId="0" fontId="6" fillId="2" borderId="1" xfId="0" applyFont="1" applyFill="1" applyBorder="1" applyAlignment="1">
      <alignment vertical="top" wrapText="1"/>
    </xf>
    <xf numFmtId="0" fontId="2" fillId="0" borderId="1" xfId="0" applyFont="1" applyBorder="1" applyAlignment="1">
      <alignment horizontal="center"/>
    </xf>
    <xf numFmtId="0" fontId="2" fillId="0" borderId="1" xfId="0" applyFont="1" applyBorder="1" applyAlignment="1">
      <alignment wrapText="1"/>
    </xf>
    <xf numFmtId="43" fontId="2" fillId="2" borderId="1" xfId="1" applyFont="1" applyFill="1" applyBorder="1" applyAlignment="1">
      <alignment horizontal="right" vertical="top"/>
    </xf>
    <xf numFmtId="0" fontId="6" fillId="0" borderId="0" xfId="0" applyFont="1" applyAlignment="1">
      <alignment wrapText="1"/>
    </xf>
    <xf numFmtId="0" fontId="6" fillId="0" borderId="0" xfId="0" applyFont="1" applyAlignment="1">
      <alignment vertical="top" wrapText="1"/>
    </xf>
    <xf numFmtId="0" fontId="6" fillId="0" borderId="0" xfId="0" applyFont="1"/>
    <xf numFmtId="0" fontId="5" fillId="2" borderId="1" xfId="0" applyFont="1" applyFill="1" applyBorder="1" applyAlignment="1">
      <alignment vertical="top" wrapText="1"/>
    </xf>
    <xf numFmtId="0" fontId="9" fillId="2" borderId="1" xfId="0" applyFont="1" applyFill="1" applyBorder="1" applyAlignment="1">
      <alignment horizontal="center" vertical="top" wrapText="1"/>
    </xf>
    <xf numFmtId="2" fontId="4" fillId="2" borderId="1" xfId="0" applyNumberFormat="1" applyFont="1" applyFill="1" applyBorder="1" applyAlignment="1">
      <alignment horizontal="center" vertical="top" wrapText="1"/>
    </xf>
    <xf numFmtId="0" fontId="4" fillId="2" borderId="1" xfId="0" applyFont="1" applyFill="1" applyBorder="1" applyAlignment="1">
      <alignment vertical="top" wrapText="1"/>
    </xf>
    <xf numFmtId="0" fontId="6" fillId="0" borderId="1" xfId="0" applyFont="1" applyBorder="1" applyAlignment="1">
      <alignment wrapText="1"/>
    </xf>
    <xf numFmtId="0" fontId="6" fillId="0" borderId="1" xfId="0" applyFont="1" applyBorder="1" applyAlignment="1">
      <alignment vertical="top" wrapText="1"/>
    </xf>
    <xf numFmtId="168" fontId="2" fillId="0" borderId="1" xfId="0" applyNumberFormat="1" applyFont="1" applyBorder="1" applyAlignment="1">
      <alignment vertical="center" wrapText="1"/>
    </xf>
    <xf numFmtId="168" fontId="4" fillId="2" borderId="1" xfId="4" applyNumberFormat="1" applyFont="1" applyFill="1" applyBorder="1" applyAlignment="1">
      <alignment horizontal="center" vertical="top" wrapText="1"/>
    </xf>
    <xf numFmtId="165" fontId="5" fillId="0" borderId="1" xfId="4" applyNumberFormat="1" applyFont="1" applyFill="1" applyBorder="1" applyAlignment="1">
      <alignment horizontal="right" vertical="top" wrapText="1"/>
    </xf>
    <xf numFmtId="43" fontId="6" fillId="0" borderId="1" xfId="1" applyFont="1" applyBorder="1" applyAlignment="1">
      <alignment horizontal="center" vertical="center"/>
    </xf>
    <xf numFmtId="43" fontId="6" fillId="2" borderId="1" xfId="1" applyFont="1" applyFill="1" applyBorder="1" applyAlignment="1">
      <alignment horizontal="right" vertical="center"/>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center"/>
    </xf>
    <xf numFmtId="43" fontId="6" fillId="2" borderId="1" xfId="1" applyFont="1" applyFill="1" applyBorder="1" applyAlignment="1">
      <alignment vertical="center"/>
    </xf>
    <xf numFmtId="0" fontId="2" fillId="2" borderId="1" xfId="0" applyFont="1" applyFill="1" applyBorder="1" applyAlignment="1">
      <alignment horizontal="left" vertical="center"/>
    </xf>
    <xf numFmtId="0" fontId="6" fillId="2" borderId="1" xfId="0" applyFont="1" applyFill="1" applyBorder="1" applyAlignment="1">
      <alignment horizontal="left" vertical="center"/>
    </xf>
    <xf numFmtId="0" fontId="4" fillId="0" borderId="1" xfId="5" applyFont="1" applyBorder="1" applyAlignment="1">
      <alignment horizontal="left" vertical="top" wrapText="1"/>
    </xf>
    <xf numFmtId="43" fontId="4" fillId="0" borderId="1" xfId="5" applyNumberFormat="1" applyFont="1" applyBorder="1" applyAlignment="1">
      <alignment horizontal="center" vertical="top" wrapText="1"/>
    </xf>
    <xf numFmtId="43" fontId="4" fillId="0" borderId="1" xfId="1" applyFont="1" applyFill="1" applyBorder="1" applyAlignment="1">
      <alignment vertical="top" wrapText="1"/>
    </xf>
    <xf numFmtId="43" fontId="4" fillId="0" borderId="1" xfId="1" applyFont="1" applyFill="1" applyBorder="1" applyAlignment="1">
      <alignment horizontal="right" vertical="top" wrapText="1"/>
    </xf>
    <xf numFmtId="0" fontId="6" fillId="0" borderId="1" xfId="0" applyFont="1" applyBorder="1" applyAlignment="1">
      <alignment horizontal="left" vertical="top" wrapText="1"/>
    </xf>
    <xf numFmtId="43" fontId="6" fillId="0" borderId="1" xfId="1" applyFont="1" applyBorder="1" applyAlignment="1">
      <alignment horizontal="right" vertical="top" wrapText="1"/>
    </xf>
    <xf numFmtId="43" fontId="6" fillId="0" borderId="1" xfId="1" applyFont="1" applyBorder="1" applyAlignment="1">
      <alignment vertical="top" wrapText="1"/>
    </xf>
    <xf numFmtId="43" fontId="2" fillId="2" borderId="1" xfId="1" applyFont="1" applyFill="1" applyBorder="1" applyAlignment="1">
      <alignment vertical="top" wrapText="1"/>
    </xf>
    <xf numFmtId="43" fontId="6" fillId="2" borderId="1" xfId="1" applyFont="1" applyFill="1" applyBorder="1" applyAlignment="1">
      <alignment vertical="top" wrapText="1"/>
    </xf>
    <xf numFmtId="43" fontId="2" fillId="0" borderId="1" xfId="1" applyFont="1" applyBorder="1" applyAlignment="1">
      <alignment vertical="center" wrapText="1"/>
    </xf>
    <xf numFmtId="0" fontId="6" fillId="2" borderId="1" xfId="0" applyFont="1" applyFill="1" applyBorder="1" applyAlignment="1">
      <alignment horizontal="center" vertical="top" wrapText="1"/>
    </xf>
    <xf numFmtId="0" fontId="6" fillId="0" borderId="1" xfId="0" applyFont="1" applyBorder="1" applyAlignment="1">
      <alignment horizontal="center" vertical="center" wrapText="1"/>
    </xf>
    <xf numFmtId="0" fontId="6" fillId="2"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xf>
    <xf numFmtId="43" fontId="4" fillId="2" borderId="1" xfId="1" applyFont="1" applyFill="1" applyBorder="1" applyAlignment="1">
      <alignment horizontal="right" vertical="top" wrapText="1"/>
    </xf>
    <xf numFmtId="0" fontId="6" fillId="0" borderId="0" xfId="0" applyFont="1" applyFill="1" applyAlignment="1">
      <alignment wrapText="1"/>
    </xf>
    <xf numFmtId="43" fontId="6" fillId="2" borderId="1" xfId="1" applyFont="1" applyFill="1" applyBorder="1" applyAlignment="1">
      <alignment horizontal="right" vertical="top"/>
    </xf>
    <xf numFmtId="43" fontId="2" fillId="0" borderId="1" xfId="1" applyFont="1" applyBorder="1" applyAlignment="1">
      <alignment horizontal="right"/>
    </xf>
    <xf numFmtId="43" fontId="6" fillId="0" borderId="0" xfId="1" applyFont="1" applyFill="1" applyAlignment="1">
      <alignment wrapText="1"/>
    </xf>
    <xf numFmtId="43" fontId="2" fillId="0" borderId="1" xfId="1" applyFont="1" applyBorder="1" applyAlignment="1">
      <alignment horizontal="right" vertical="center" wrapText="1"/>
    </xf>
    <xf numFmtId="43" fontId="2" fillId="0" borderId="1" xfId="1" applyFont="1" applyBorder="1" applyAlignment="1">
      <alignment horizontal="right" vertical="top" wrapText="1"/>
    </xf>
    <xf numFmtId="43" fontId="5" fillId="0" borderId="1" xfId="1" applyFont="1" applyFill="1" applyBorder="1" applyAlignment="1">
      <alignment horizontal="right" vertical="top" wrapText="1"/>
    </xf>
    <xf numFmtId="0" fontId="2" fillId="0" borderId="0" xfId="0" applyFont="1"/>
    <xf numFmtId="0" fontId="6" fillId="2" borderId="0" xfId="0" applyFont="1" applyFill="1"/>
    <xf numFmtId="0" fontId="2" fillId="0" borderId="1" xfId="0" applyFont="1" applyBorder="1"/>
    <xf numFmtId="0" fontId="6" fillId="0" borderId="1" xfId="0" applyFont="1" applyFill="1" applyBorder="1" applyAlignment="1">
      <alignment wrapText="1"/>
    </xf>
    <xf numFmtId="43" fontId="6" fillId="0" borderId="1" xfId="1" applyFont="1" applyFill="1" applyBorder="1" applyAlignment="1">
      <alignment wrapText="1"/>
    </xf>
    <xf numFmtId="0" fontId="6" fillId="0" borderId="1" xfId="0" applyFont="1" applyBorder="1"/>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43" fontId="6" fillId="0" borderId="1" xfId="1" applyFont="1" applyBorder="1" applyAlignment="1">
      <alignment vertical="center"/>
    </xf>
    <xf numFmtId="43" fontId="6" fillId="0" borderId="1" xfId="1" applyFont="1" applyBorder="1" applyAlignment="1">
      <alignment horizontal="right" vertical="center" wrapText="1"/>
    </xf>
    <xf numFmtId="0" fontId="6" fillId="0" borderId="0" xfId="0" applyFont="1" applyAlignment="1">
      <alignment vertical="top"/>
    </xf>
    <xf numFmtId="43" fontId="6" fillId="0" borderId="1" xfId="1" applyFont="1" applyBorder="1" applyAlignment="1">
      <alignment horizontal="right"/>
    </xf>
    <xf numFmtId="0" fontId="6" fillId="0" borderId="0" xfId="0" applyFont="1" applyFill="1" applyAlignment="1">
      <alignment vertical="top" wrapText="1"/>
    </xf>
    <xf numFmtId="43" fontId="6" fillId="0" borderId="0" xfId="1" applyFont="1" applyFill="1" applyAlignment="1">
      <alignment vertical="top" wrapText="1"/>
    </xf>
    <xf numFmtId="0" fontId="6" fillId="0" borderId="8" xfId="0" applyFont="1" applyBorder="1" applyAlignment="1">
      <alignment horizontal="left" vertical="top" wrapText="1"/>
    </xf>
    <xf numFmtId="0" fontId="6" fillId="0" borderId="1" xfId="0" applyFont="1" applyBorder="1" applyAlignment="1">
      <alignment vertical="top"/>
    </xf>
    <xf numFmtId="0" fontId="6" fillId="2" borderId="1" xfId="0" applyFont="1" applyFill="1" applyBorder="1"/>
    <xf numFmtId="0" fontId="6" fillId="2" borderId="1" xfId="0" applyFont="1" applyFill="1" applyBorder="1" applyAlignment="1">
      <alignment wrapText="1"/>
    </xf>
    <xf numFmtId="0" fontId="2" fillId="2" borderId="2" xfId="0" applyFont="1" applyFill="1" applyBorder="1" applyAlignment="1">
      <alignment horizontal="center" vertical="top"/>
    </xf>
    <xf numFmtId="0" fontId="2" fillId="2" borderId="3" xfId="0" applyFont="1" applyFill="1" applyBorder="1" applyAlignment="1">
      <alignment horizontal="center" vertical="top"/>
    </xf>
    <xf numFmtId="169" fontId="2" fillId="2" borderId="1" xfId="1" applyNumberFormat="1" applyFont="1" applyFill="1" applyBorder="1" applyAlignment="1">
      <alignment horizontal="center" vertical="top"/>
    </xf>
    <xf numFmtId="169" fontId="2" fillId="0" borderId="1" xfId="1" applyNumberFormat="1" applyFont="1" applyBorder="1"/>
    <xf numFmtId="169" fontId="6" fillId="0" borderId="1" xfId="1" applyNumberFormat="1" applyFont="1" applyBorder="1"/>
    <xf numFmtId="43" fontId="6" fillId="0" borderId="0" xfId="1" applyFont="1" applyFill="1" applyAlignment="1">
      <alignment horizontal="right" wrapText="1"/>
    </xf>
    <xf numFmtId="43" fontId="6" fillId="0" borderId="0" xfId="1" applyFont="1" applyFill="1" applyAlignment="1">
      <alignment horizontal="right" vertical="top" wrapText="1"/>
    </xf>
    <xf numFmtId="0" fontId="6" fillId="2" borderId="1" xfId="0" applyFont="1" applyFill="1" applyBorder="1" applyAlignment="1">
      <alignment vertical="top"/>
    </xf>
    <xf numFmtId="169" fontId="8" fillId="2" borderId="1" xfId="1" applyNumberFormat="1" applyFont="1" applyFill="1" applyBorder="1" applyAlignment="1">
      <alignment vertical="top"/>
    </xf>
    <xf numFmtId="43" fontId="6" fillId="0" borderId="0" xfId="1" applyFont="1" applyAlignment="1">
      <alignment horizontal="right"/>
    </xf>
    <xf numFmtId="169" fontId="6" fillId="0" borderId="0" xfId="1" applyNumberFormat="1" applyFont="1"/>
    <xf numFmtId="43" fontId="6" fillId="2" borderId="1" xfId="1" applyFont="1" applyFill="1" applyBorder="1" applyAlignment="1">
      <alignment horizontal="right"/>
    </xf>
    <xf numFmtId="43" fontId="6" fillId="0" borderId="1" xfId="1" applyFont="1" applyFill="1" applyBorder="1" applyAlignment="1">
      <alignment horizontal="right" wrapText="1"/>
    </xf>
    <xf numFmtId="0" fontId="2" fillId="2" borderId="1" xfId="0" applyFont="1" applyFill="1" applyBorder="1" applyAlignment="1">
      <alignment horizontal="center" vertical="top"/>
    </xf>
    <xf numFmtId="0" fontId="2" fillId="2" borderId="1" xfId="0" applyFont="1" applyFill="1" applyBorder="1" applyAlignment="1">
      <alignment horizontal="center" vertical="top" wrapText="1"/>
    </xf>
    <xf numFmtId="164" fontId="2" fillId="2" borderId="1" xfId="0" applyNumberFormat="1" applyFont="1" applyFill="1" applyBorder="1" applyAlignment="1">
      <alignment horizontal="center" wrapText="1"/>
    </xf>
    <xf numFmtId="164" fontId="6" fillId="2" borderId="1" xfId="0" applyNumberFormat="1" applyFont="1" applyFill="1" applyBorder="1" applyAlignment="1">
      <alignment horizontal="center" wrapText="1"/>
    </xf>
    <xf numFmtId="0" fontId="2" fillId="2" borderId="1" xfId="0" applyFont="1" applyFill="1" applyBorder="1" applyAlignment="1">
      <alignment horizontal="left" vertical="top" wrapText="1"/>
    </xf>
    <xf numFmtId="166" fontId="2" fillId="2" borderId="1" xfId="1" applyNumberFormat="1" applyFont="1" applyFill="1" applyBorder="1" applyAlignment="1">
      <alignment horizontal="center" vertical="top"/>
    </xf>
    <xf numFmtId="164" fontId="6" fillId="0" borderId="1" xfId="0" applyNumberFormat="1" applyFont="1" applyBorder="1"/>
    <xf numFmtId="2" fontId="6" fillId="0" borderId="1" xfId="0" applyNumberFormat="1" applyFont="1" applyBorder="1"/>
    <xf numFmtId="2" fontId="6" fillId="2" borderId="1" xfId="0" applyNumberFormat="1" applyFont="1" applyFill="1" applyBorder="1" applyAlignment="1">
      <alignment horizontal="center" vertical="top"/>
    </xf>
    <xf numFmtId="167" fontId="4" fillId="2" borderId="1" xfId="0" applyNumberFormat="1" applyFont="1" applyFill="1" applyBorder="1" applyAlignment="1">
      <alignment horizontal="center" vertical="top"/>
    </xf>
    <xf numFmtId="165" fontId="4" fillId="2" borderId="1" xfId="0" applyNumberFormat="1" applyFont="1" applyFill="1" applyBorder="1" applyAlignment="1">
      <alignment vertical="top"/>
    </xf>
    <xf numFmtId="170" fontId="4" fillId="2" borderId="1" xfId="0" applyNumberFormat="1" applyFont="1" applyFill="1" applyBorder="1" applyAlignment="1">
      <alignment horizontal="center" vertical="top"/>
    </xf>
    <xf numFmtId="0" fontId="2" fillId="0" borderId="0" xfId="0" applyFont="1" applyFill="1" applyAlignment="1">
      <alignment wrapText="1"/>
    </xf>
    <xf numFmtId="165" fontId="4" fillId="2" borderId="1" xfId="0" applyNumberFormat="1" applyFont="1" applyFill="1" applyBorder="1" applyAlignment="1">
      <alignment vertical="top" wrapText="1"/>
    </xf>
    <xf numFmtId="43" fontId="2" fillId="0" borderId="1" xfId="1" applyFont="1" applyBorder="1"/>
    <xf numFmtId="169" fontId="2" fillId="2" borderId="1" xfId="1" applyNumberFormat="1" applyFont="1" applyFill="1" applyBorder="1"/>
    <xf numFmtId="43" fontId="6" fillId="0" borderId="1" xfId="1" applyFont="1" applyBorder="1" applyAlignment="1">
      <alignment vertical="top"/>
    </xf>
    <xf numFmtId="43" fontId="2" fillId="2" borderId="1" xfId="1" applyFont="1" applyFill="1" applyBorder="1" applyAlignment="1">
      <alignment horizontal="center" vertical="top"/>
    </xf>
    <xf numFmtId="43" fontId="6" fillId="2" borderId="1" xfId="1" applyFont="1" applyFill="1" applyBorder="1" applyAlignment="1">
      <alignment horizontal="center" vertical="top"/>
    </xf>
    <xf numFmtId="43" fontId="2" fillId="2" borderId="4" xfId="1" applyFont="1" applyFill="1" applyBorder="1" applyAlignment="1">
      <alignment horizontal="center" vertical="top"/>
    </xf>
    <xf numFmtId="43" fontId="6" fillId="0" borderId="1" xfId="0" applyNumberFormat="1" applyFont="1" applyBorder="1" applyAlignment="1">
      <alignment vertical="top" wrapText="1"/>
    </xf>
    <xf numFmtId="0" fontId="4" fillId="2" borderId="1" xfId="0" applyFont="1" applyFill="1" applyBorder="1" applyAlignment="1">
      <alignment vertical="center" wrapText="1"/>
    </xf>
    <xf numFmtId="0" fontId="6" fillId="2" borderId="1" xfId="0" applyFont="1" applyFill="1" applyBorder="1" applyAlignment="1" applyProtection="1">
      <alignment vertical="center" wrapText="1"/>
      <protection locked="0"/>
    </xf>
    <xf numFmtId="168" fontId="6" fillId="2" borderId="1" xfId="1" applyNumberFormat="1" applyFont="1" applyFill="1" applyBorder="1" applyAlignment="1">
      <alignment horizontal="center" vertical="top"/>
    </xf>
    <xf numFmtId="168" fontId="2" fillId="2" borderId="1" xfId="1" applyNumberFormat="1" applyFont="1" applyFill="1" applyBorder="1" applyAlignment="1">
      <alignment horizontal="center" vertical="top"/>
    </xf>
    <xf numFmtId="0" fontId="6" fillId="2" borderId="1" xfId="0" applyFont="1" applyFill="1" applyBorder="1" applyAlignment="1">
      <alignment horizontal="center" vertical="center" wrapText="1"/>
    </xf>
    <xf numFmtId="166" fontId="6" fillId="2" borderId="1" xfId="1" applyNumberFormat="1" applyFont="1" applyFill="1" applyBorder="1" applyAlignment="1">
      <alignment horizontal="center" vertical="center" wrapText="1"/>
    </xf>
    <xf numFmtId="0" fontId="2" fillId="0" borderId="1" xfId="0" applyFont="1" applyBorder="1" applyAlignment="1">
      <alignment horizontal="center"/>
    </xf>
    <xf numFmtId="0" fontId="5" fillId="2" borderId="1" xfId="0" applyFont="1" applyFill="1" applyBorder="1" applyAlignment="1">
      <alignment horizontal="center" vertical="top" wrapText="1"/>
    </xf>
    <xf numFmtId="0" fontId="2" fillId="0" borderId="1" xfId="0" applyFont="1" applyBorder="1" applyAlignment="1">
      <alignment horizontal="center" vertical="center" wrapText="1"/>
    </xf>
    <xf numFmtId="0" fontId="6" fillId="2" borderId="1" xfId="0" applyFont="1" applyFill="1" applyBorder="1" applyAlignment="1">
      <alignment horizontal="center" vertical="top"/>
    </xf>
    <xf numFmtId="0" fontId="6" fillId="0" borderId="0" xfId="0" applyFont="1" applyFill="1" applyAlignment="1">
      <alignment horizontal="center" wrapText="1"/>
    </xf>
    <xf numFmtId="0" fontId="6" fillId="0" borderId="0" xfId="0" applyFont="1" applyFill="1" applyAlignment="1">
      <alignment horizontal="center" vertical="top" wrapText="1"/>
    </xf>
    <xf numFmtId="0" fontId="6" fillId="0" borderId="1" xfId="0" applyFont="1" applyFill="1" applyBorder="1" applyAlignment="1">
      <alignment horizontal="center" wrapText="1"/>
    </xf>
    <xf numFmtId="0" fontId="6" fillId="2" borderId="1" xfId="0" applyFont="1" applyFill="1" applyBorder="1" applyAlignment="1">
      <alignment horizontal="center"/>
    </xf>
    <xf numFmtId="0" fontId="6" fillId="0" borderId="1" xfId="0" applyFont="1" applyFill="1" applyBorder="1" applyAlignment="1">
      <alignment horizontal="center"/>
    </xf>
    <xf numFmtId="0" fontId="4" fillId="0" borderId="1" xfId="5" applyFont="1" applyBorder="1" applyAlignment="1">
      <alignment horizontal="center" vertical="top" wrapText="1"/>
    </xf>
    <xf numFmtId="0" fontId="6" fillId="0" borderId="0" xfId="0" applyFont="1" applyAlignment="1">
      <alignment horizontal="center"/>
    </xf>
    <xf numFmtId="43" fontId="6" fillId="2" borderId="1" xfId="1" applyFont="1" applyFill="1" applyBorder="1" applyAlignment="1">
      <alignment horizontal="right" vertical="center" wrapText="1"/>
    </xf>
    <xf numFmtId="164" fontId="6" fillId="2" borderId="1" xfId="0" applyNumberFormat="1" applyFont="1" applyFill="1" applyBorder="1"/>
    <xf numFmtId="0" fontId="2" fillId="0" borderId="1" xfId="0" applyFont="1" applyBorder="1" applyAlignment="1">
      <alignment horizontal="center"/>
    </xf>
    <xf numFmtId="0" fontId="6" fillId="2" borderId="1" xfId="0" applyFont="1" applyFill="1" applyBorder="1" applyAlignment="1">
      <alignment horizontal="center" vertical="top"/>
    </xf>
    <xf numFmtId="0" fontId="2" fillId="0" borderId="1" xfId="0" applyFont="1" applyBorder="1" applyAlignment="1">
      <alignment vertical="center" wrapText="1"/>
    </xf>
    <xf numFmtId="0" fontId="6" fillId="0" borderId="1" xfId="0" applyFont="1" applyBorder="1" applyAlignment="1">
      <alignment vertical="center" wrapText="1"/>
    </xf>
    <xf numFmtId="0" fontId="6" fillId="0" borderId="0" xfId="0" applyFont="1" applyAlignment="1">
      <alignment vertical="top" wrapText="1"/>
    </xf>
    <xf numFmtId="0" fontId="5" fillId="2" borderId="1" xfId="0" applyFont="1" applyFill="1" applyBorder="1" applyAlignment="1">
      <alignment vertical="top" wrapText="1"/>
    </xf>
    <xf numFmtId="0" fontId="6" fillId="0" borderId="1" xfId="0" applyFont="1" applyBorder="1" applyAlignment="1">
      <alignment horizontal="center" vertical="top"/>
    </xf>
    <xf numFmtId="0" fontId="5" fillId="2" borderId="1" xfId="0" applyFont="1" applyFill="1" applyBorder="1" applyAlignment="1">
      <alignment horizontal="left" vertical="top" wrapText="1"/>
    </xf>
    <xf numFmtId="0" fontId="2" fillId="0" borderId="1" xfId="0" applyFont="1" applyBorder="1" applyAlignment="1">
      <alignment vertical="center" wrapText="1"/>
    </xf>
    <xf numFmtId="0" fontId="6" fillId="0" borderId="1" xfId="0" applyFont="1" applyBorder="1" applyAlignment="1">
      <alignment vertical="center" wrapText="1"/>
    </xf>
    <xf numFmtId="0" fontId="15" fillId="0" borderId="1" xfId="0" applyFont="1" applyBorder="1" applyAlignment="1" applyProtection="1">
      <alignment horizontal="left" vertical="top" wrapText="1"/>
      <protection locked="0"/>
    </xf>
    <xf numFmtId="0" fontId="2" fillId="0" borderId="1" xfId="0" applyFont="1" applyBorder="1" applyAlignment="1">
      <alignment horizontal="left"/>
    </xf>
    <xf numFmtId="0" fontId="4" fillId="3" borderId="1" xfId="2" applyFont="1" applyFill="1" applyBorder="1" applyAlignment="1">
      <alignment horizontal="center" vertical="top"/>
    </xf>
    <xf numFmtId="167" fontId="6" fillId="0" borderId="1" xfId="1" applyNumberFormat="1" applyFont="1" applyBorder="1" applyAlignment="1">
      <alignment vertical="top" wrapText="1"/>
    </xf>
    <xf numFmtId="43" fontId="6" fillId="0" borderId="1" xfId="1" applyFont="1" applyFill="1" applyBorder="1" applyAlignment="1">
      <alignment vertical="top" wrapText="1"/>
    </xf>
    <xf numFmtId="2" fontId="6" fillId="0" borderId="1" xfId="0" applyNumberFormat="1" applyFont="1" applyBorder="1" applyAlignment="1">
      <alignment horizontal="right" vertical="top"/>
    </xf>
    <xf numFmtId="0" fontId="6" fillId="0" borderId="0" xfId="0" applyFont="1" applyAlignment="1"/>
    <xf numFmtId="164" fontId="6" fillId="0" borderId="1" xfId="0" applyNumberFormat="1" applyFont="1" applyBorder="1" applyAlignment="1">
      <alignment vertical="top"/>
    </xf>
    <xf numFmtId="43" fontId="6" fillId="0" borderId="1" xfId="1" applyFont="1" applyBorder="1" applyAlignment="1">
      <alignment horizontal="right" vertical="top"/>
    </xf>
    <xf numFmtId="169" fontId="6" fillId="0" borderId="1" xfId="1" applyNumberFormat="1" applyFont="1" applyBorder="1" applyAlignment="1">
      <alignment vertical="top"/>
    </xf>
    <xf numFmtId="0" fontId="6" fillId="2" borderId="0" xfId="0" applyFont="1" applyFill="1" applyAlignment="1">
      <alignment wrapText="1"/>
    </xf>
    <xf numFmtId="43" fontId="6" fillId="0" borderId="0" xfId="1" applyNumberFormat="1" applyFont="1"/>
    <xf numFmtId="0" fontId="6" fillId="0" borderId="0" xfId="0" applyFont="1" applyAlignment="1">
      <alignment horizontal="center" wrapText="1"/>
    </xf>
    <xf numFmtId="0" fontId="2" fillId="0" borderId="1" xfId="0" applyFont="1" applyBorder="1" applyAlignment="1">
      <alignment horizontal="center" vertical="top" wrapText="1"/>
    </xf>
    <xf numFmtId="0" fontId="6" fillId="0" borderId="1" xfId="0" applyFont="1" applyBorder="1" applyAlignment="1">
      <alignment horizontal="center" vertical="top" wrapText="1"/>
    </xf>
    <xf numFmtId="2" fontId="6" fillId="0" borderId="1" xfId="0" applyNumberFormat="1" applyFont="1" applyBorder="1" applyAlignment="1">
      <alignment horizontal="center" vertical="center" wrapText="1"/>
    </xf>
    <xf numFmtId="0" fontId="6" fillId="0" borderId="4" xfId="0" applyFont="1" applyBorder="1" applyAlignment="1">
      <alignment horizontal="center" vertical="top" wrapText="1"/>
    </xf>
    <xf numFmtId="0" fontId="2" fillId="0" borderId="12" xfId="0" applyFont="1" applyBorder="1" applyAlignment="1">
      <alignment horizontal="center" vertical="top"/>
    </xf>
    <xf numFmtId="0" fontId="2" fillId="0" borderId="1" xfId="0" applyFont="1" applyBorder="1" applyAlignment="1">
      <alignment horizontal="center" vertical="top"/>
    </xf>
    <xf numFmtId="0" fontId="6" fillId="0" borderId="14" xfId="0" applyFont="1" applyBorder="1" applyAlignment="1">
      <alignment horizontal="center" vertical="center" wrapText="1"/>
    </xf>
    <xf numFmtId="0" fontId="21" fillId="0" borderId="1" xfId="0" applyFont="1" applyBorder="1" applyAlignment="1">
      <alignment vertical="center" wrapText="1"/>
    </xf>
    <xf numFmtId="0" fontId="6" fillId="0" borderId="1" xfId="0" applyFont="1" applyBorder="1" applyAlignment="1">
      <alignment horizontal="center" vertical="center"/>
    </xf>
    <xf numFmtId="43" fontId="6" fillId="0" borderId="1" xfId="1" applyFont="1" applyBorder="1" applyAlignment="1">
      <alignment horizontal="right" vertical="center"/>
    </xf>
    <xf numFmtId="43" fontId="6" fillId="0" borderId="15" xfId="1" applyFont="1" applyBorder="1" applyAlignment="1">
      <alignment horizontal="center" vertical="center"/>
    </xf>
    <xf numFmtId="0" fontId="2" fillId="0" borderId="16"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3" xfId="0" applyFont="1" applyBorder="1" applyAlignment="1">
      <alignment horizontal="center" vertical="center"/>
    </xf>
    <xf numFmtId="43" fontId="2" fillId="0" borderId="13" xfId="1" applyFont="1" applyBorder="1" applyAlignment="1">
      <alignment horizontal="center" vertical="center"/>
    </xf>
    <xf numFmtId="43" fontId="2" fillId="0" borderId="13" xfId="1" applyFont="1" applyBorder="1" applyAlignment="1">
      <alignment horizontal="right" vertical="center"/>
    </xf>
    <xf numFmtId="43" fontId="2" fillId="0" borderId="17" xfId="1" applyFont="1" applyBorder="1" applyAlignment="1">
      <alignment horizontal="center" vertical="center"/>
    </xf>
    <xf numFmtId="0" fontId="2" fillId="0" borderId="1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43" fontId="2" fillId="0" borderId="12" xfId="1" applyFont="1" applyBorder="1" applyAlignment="1">
      <alignment horizontal="center" vertical="center"/>
    </xf>
    <xf numFmtId="43" fontId="2" fillId="0" borderId="12" xfId="1" applyFont="1" applyBorder="1" applyAlignment="1">
      <alignment horizontal="right" vertical="center"/>
    </xf>
    <xf numFmtId="43" fontId="2" fillId="0" borderId="19" xfId="1" applyFont="1" applyBorder="1" applyAlignment="1">
      <alignment horizontal="center" vertical="center"/>
    </xf>
    <xf numFmtId="43" fontId="6" fillId="2" borderId="1" xfId="1" applyNumberFormat="1" applyFont="1" applyFill="1" applyBorder="1" applyAlignment="1">
      <alignment horizontal="center" vertical="center"/>
    </xf>
    <xf numFmtId="0" fontId="2" fillId="2" borderId="13" xfId="0" applyFont="1" applyFill="1" applyBorder="1" applyAlignment="1">
      <alignment horizontal="center" vertical="center" wrapText="1"/>
    </xf>
    <xf numFmtId="0" fontId="5" fillId="2" borderId="13" xfId="0" applyFont="1" applyFill="1" applyBorder="1" applyAlignment="1">
      <alignment horizontal="center" vertical="top" wrapText="1"/>
    </xf>
    <xf numFmtId="0" fontId="2" fillId="2" borderId="13" xfId="0" applyFont="1" applyFill="1" applyBorder="1" applyAlignment="1">
      <alignment horizontal="center" vertical="center"/>
    </xf>
    <xf numFmtId="43" fontId="2" fillId="2" borderId="13" xfId="0" applyNumberFormat="1" applyFont="1" applyFill="1" applyBorder="1" applyAlignment="1">
      <alignment horizontal="center" vertical="center"/>
    </xf>
    <xf numFmtId="43" fontId="2" fillId="2" borderId="13" xfId="1" applyFont="1" applyFill="1" applyBorder="1" applyAlignment="1">
      <alignment horizontal="right" vertical="center"/>
    </xf>
    <xf numFmtId="43" fontId="2" fillId="2" borderId="13" xfId="1" applyNumberFormat="1" applyFont="1" applyFill="1" applyBorder="1" applyAlignment="1">
      <alignment horizontal="center" vertical="center"/>
    </xf>
    <xf numFmtId="0" fontId="6" fillId="2" borderId="12" xfId="0" applyFont="1" applyFill="1" applyBorder="1" applyAlignment="1">
      <alignment horizontal="center" vertical="center" wrapText="1"/>
    </xf>
    <xf numFmtId="0" fontId="6" fillId="2" borderId="12" xfId="0" applyFont="1" applyFill="1" applyBorder="1" applyAlignment="1">
      <alignment horizontal="left" vertical="center"/>
    </xf>
    <xf numFmtId="0" fontId="6" fillId="2" borderId="12" xfId="0" applyFont="1" applyFill="1" applyBorder="1" applyAlignment="1">
      <alignment horizontal="center" vertical="center"/>
    </xf>
    <xf numFmtId="43" fontId="6" fillId="2" borderId="12" xfId="1" applyFont="1" applyFill="1" applyBorder="1" applyAlignment="1">
      <alignment horizontal="right" vertical="center"/>
    </xf>
    <xf numFmtId="43" fontId="6" fillId="2" borderId="12" xfId="1" applyNumberFormat="1" applyFont="1" applyFill="1" applyBorder="1" applyAlignment="1">
      <alignment horizontal="center" vertical="center"/>
    </xf>
    <xf numFmtId="0" fontId="6" fillId="0" borderId="1" xfId="5" applyFont="1" applyBorder="1" applyAlignment="1">
      <alignment horizontal="left" vertical="top" wrapText="1"/>
    </xf>
    <xf numFmtId="43" fontId="6" fillId="0" borderId="1" xfId="5" applyNumberFormat="1" applyFont="1" applyBorder="1" applyAlignment="1">
      <alignment horizontal="center" vertical="top" wrapText="1"/>
    </xf>
    <xf numFmtId="43" fontId="6" fillId="0" borderId="1" xfId="1" applyFont="1" applyFill="1" applyBorder="1" applyAlignment="1">
      <alignment horizontal="right" vertical="top" wrapText="1"/>
    </xf>
    <xf numFmtId="43" fontId="6" fillId="0" borderId="1" xfId="1" applyNumberFormat="1" applyFont="1" applyFill="1" applyBorder="1" applyAlignment="1">
      <alignment horizontal="left" vertical="top" wrapText="1"/>
    </xf>
    <xf numFmtId="2" fontId="6" fillId="2"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5" applyFont="1" applyFill="1" applyBorder="1" applyAlignment="1">
      <alignment horizontal="left" vertical="top" wrapText="1"/>
    </xf>
    <xf numFmtId="43" fontId="6" fillId="0" borderId="1" xfId="5" applyNumberFormat="1" applyFont="1" applyFill="1" applyBorder="1" applyAlignment="1">
      <alignment horizontal="center" vertical="top" wrapText="1"/>
    </xf>
    <xf numFmtId="0" fontId="2" fillId="0" borderId="13" xfId="5" applyFont="1" applyBorder="1" applyAlignment="1">
      <alignment horizontal="center" vertical="top" wrapText="1"/>
    </xf>
    <xf numFmtId="0" fontId="2" fillId="0" borderId="13" xfId="5" applyFont="1" applyBorder="1" applyAlignment="1">
      <alignment horizontal="left" vertical="top" wrapText="1"/>
    </xf>
    <xf numFmtId="43" fontId="2" fillId="0" borderId="13" xfId="5" applyNumberFormat="1" applyFont="1" applyBorder="1" applyAlignment="1">
      <alignment horizontal="center" vertical="top" wrapText="1"/>
    </xf>
    <xf numFmtId="43" fontId="2" fillId="0" borderId="13" xfId="1" applyFont="1" applyFill="1" applyBorder="1" applyAlignment="1">
      <alignment horizontal="right" vertical="top" wrapText="1"/>
    </xf>
    <xf numFmtId="43" fontId="2" fillId="0" borderId="13" xfId="1" applyNumberFormat="1" applyFont="1" applyFill="1" applyBorder="1" applyAlignment="1">
      <alignment horizontal="left" vertical="top" wrapText="1"/>
    </xf>
    <xf numFmtId="0" fontId="2" fillId="0" borderId="12" xfId="5" applyFont="1" applyBorder="1" applyAlignment="1">
      <alignment horizontal="center" vertical="top" wrapText="1"/>
    </xf>
    <xf numFmtId="0" fontId="6" fillId="0" borderId="12" xfId="5" applyFont="1" applyBorder="1" applyAlignment="1">
      <alignment horizontal="left" vertical="top" wrapText="1"/>
    </xf>
    <xf numFmtId="43" fontId="6" fillId="0" borderId="12" xfId="5" applyNumberFormat="1" applyFont="1" applyBorder="1" applyAlignment="1">
      <alignment horizontal="center" vertical="top" wrapText="1"/>
    </xf>
    <xf numFmtId="43" fontId="6" fillId="0" borderId="12" xfId="1" applyFont="1" applyFill="1" applyBorder="1" applyAlignment="1">
      <alignment horizontal="right" vertical="top" wrapText="1"/>
    </xf>
    <xf numFmtId="43" fontId="6" fillId="0" borderId="12" xfId="1" applyNumberFormat="1" applyFont="1" applyFill="1" applyBorder="1" applyAlignment="1">
      <alignment horizontal="left" vertical="top" wrapText="1"/>
    </xf>
    <xf numFmtId="0" fontId="5" fillId="2" borderId="1" xfId="2" applyFont="1" applyFill="1" applyBorder="1" applyAlignment="1">
      <alignment horizontal="center" vertical="top" wrapText="1"/>
    </xf>
    <xf numFmtId="2" fontId="6" fillId="2" borderId="1" xfId="4" applyNumberFormat="1" applyFont="1" applyFill="1" applyBorder="1" applyAlignment="1">
      <alignment horizontal="center" vertical="top" wrapText="1"/>
    </xf>
    <xf numFmtId="167" fontId="4" fillId="2" borderId="1" xfId="0" applyNumberFormat="1" applyFont="1" applyFill="1" applyBorder="1" applyAlignment="1">
      <alignment horizontal="center" vertical="top" wrapText="1"/>
    </xf>
    <xf numFmtId="170" fontId="4" fillId="2" borderId="1" xfId="0" applyNumberFormat="1" applyFont="1" applyFill="1" applyBorder="1" applyAlignment="1">
      <alignment horizontal="center" vertical="top" wrapText="1"/>
    </xf>
    <xf numFmtId="0" fontId="5" fillId="2" borderId="20" xfId="0" applyFont="1" applyFill="1" applyBorder="1" applyAlignment="1">
      <alignment horizontal="center" vertical="top" wrapText="1"/>
    </xf>
    <xf numFmtId="1" fontId="5" fillId="2" borderId="20" xfId="0" applyNumberFormat="1" applyFont="1" applyFill="1" applyBorder="1" applyAlignment="1">
      <alignment horizontal="center" vertical="top" wrapText="1"/>
    </xf>
    <xf numFmtId="166" fontId="5" fillId="2" borderId="20" xfId="4" applyNumberFormat="1" applyFont="1" applyFill="1" applyBorder="1" applyAlignment="1">
      <alignment horizontal="center" vertical="top" wrapText="1"/>
    </xf>
    <xf numFmtId="165" fontId="5" fillId="2" borderId="13" xfId="4" applyNumberFormat="1" applyFont="1" applyFill="1" applyBorder="1" applyAlignment="1">
      <alignment vertical="top" wrapText="1"/>
    </xf>
    <xf numFmtId="0" fontId="5" fillId="2" borderId="21" xfId="0" applyFont="1" applyFill="1" applyBorder="1" applyAlignment="1">
      <alignment horizontal="left" vertical="top" wrapText="1"/>
    </xf>
    <xf numFmtId="1" fontId="5" fillId="2" borderId="21" xfId="0" applyNumberFormat="1" applyFont="1" applyFill="1" applyBorder="1" applyAlignment="1">
      <alignment horizontal="center" vertical="top" wrapText="1"/>
    </xf>
    <xf numFmtId="0" fontId="5" fillId="2" borderId="21" xfId="0" applyFont="1" applyFill="1" applyBorder="1" applyAlignment="1">
      <alignment horizontal="center" vertical="top" wrapText="1"/>
    </xf>
    <xf numFmtId="166" fontId="5" fillId="2" borderId="21" xfId="4" applyNumberFormat="1" applyFont="1" applyFill="1" applyBorder="1" applyAlignment="1">
      <alignment horizontal="center" vertical="top" wrapText="1"/>
    </xf>
    <xf numFmtId="165" fontId="5" fillId="2" borderId="11" xfId="4" applyNumberFormat="1" applyFont="1" applyFill="1" applyBorder="1" applyAlignment="1">
      <alignment vertical="top" wrapText="1"/>
    </xf>
    <xf numFmtId="0" fontId="2" fillId="0" borderId="13" xfId="0" applyFont="1" applyBorder="1" applyAlignment="1">
      <alignment horizontal="center" wrapText="1"/>
    </xf>
    <xf numFmtId="0" fontId="2" fillId="0" borderId="13" xfId="0" applyFont="1" applyBorder="1" applyAlignment="1">
      <alignment horizontal="center"/>
    </xf>
    <xf numFmtId="0" fontId="2" fillId="0" borderId="13" xfId="0" applyFont="1" applyBorder="1"/>
    <xf numFmtId="43" fontId="2" fillId="0" borderId="13" xfId="1" applyFont="1" applyBorder="1" applyAlignment="1">
      <alignment horizontal="right"/>
    </xf>
    <xf numFmtId="43" fontId="2" fillId="0" borderId="13" xfId="1" applyNumberFormat="1" applyFont="1" applyBorder="1"/>
    <xf numFmtId="0" fontId="2" fillId="0" borderId="0" xfId="0" applyFont="1" applyBorder="1" applyAlignment="1">
      <alignment horizontal="center" wrapText="1"/>
    </xf>
    <xf numFmtId="0" fontId="2" fillId="0" borderId="0" xfId="0" applyFont="1" applyBorder="1"/>
    <xf numFmtId="0" fontId="2" fillId="0" borderId="0" xfId="0" applyFont="1" applyBorder="1" applyAlignment="1">
      <alignment horizontal="center"/>
    </xf>
    <xf numFmtId="43" fontId="2" fillId="0" borderId="0" xfId="1" applyFont="1" applyBorder="1" applyAlignment="1">
      <alignment horizontal="right"/>
    </xf>
    <xf numFmtId="43" fontId="2" fillId="0" borderId="0" xfId="1" applyNumberFormat="1" applyFont="1" applyBorder="1"/>
    <xf numFmtId="0" fontId="2" fillId="0" borderId="13" xfId="0" applyFont="1" applyBorder="1" applyAlignment="1">
      <alignment horizontal="center" vertical="top"/>
    </xf>
    <xf numFmtId="169" fontId="2" fillId="0" borderId="13" xfId="1" applyNumberFormat="1" applyFont="1" applyBorder="1"/>
    <xf numFmtId="0" fontId="2" fillId="0" borderId="12" xfId="0" applyFont="1" applyBorder="1"/>
    <xf numFmtId="0" fontId="2" fillId="0" borderId="12" xfId="0" applyFont="1" applyBorder="1" applyAlignment="1">
      <alignment horizontal="center"/>
    </xf>
    <xf numFmtId="43" fontId="2" fillId="0" borderId="12" xfId="1" applyFont="1" applyBorder="1" applyAlignment="1">
      <alignment horizontal="right"/>
    </xf>
    <xf numFmtId="169" fontId="2" fillId="0" borderId="12" xfId="1" applyNumberFormat="1" applyFont="1" applyBorder="1"/>
    <xf numFmtId="0" fontId="6" fillId="0" borderId="1" xfId="0" applyFont="1" applyFill="1" applyBorder="1" applyAlignment="1">
      <alignment horizontal="center" vertical="top"/>
    </xf>
    <xf numFmtId="0" fontId="6" fillId="0" borderId="13" xfId="0" applyFont="1" applyBorder="1" applyAlignment="1">
      <alignment horizontal="center" vertical="top"/>
    </xf>
    <xf numFmtId="0" fontId="2" fillId="2" borderId="13" xfId="0" applyFont="1" applyFill="1" applyBorder="1" applyAlignment="1">
      <alignment horizontal="center" vertical="top" wrapText="1"/>
    </xf>
    <xf numFmtId="0" fontId="6" fillId="2" borderId="13" xfId="0" applyFont="1" applyFill="1" applyBorder="1"/>
    <xf numFmtId="43" fontId="6" fillId="2" borderId="13" xfId="1" applyFont="1" applyFill="1" applyBorder="1" applyAlignment="1">
      <alignment horizontal="right"/>
    </xf>
    <xf numFmtId="169" fontId="2" fillId="2" borderId="13" xfId="1" applyNumberFormat="1" applyFont="1" applyFill="1" applyBorder="1"/>
    <xf numFmtId="0" fontId="6" fillId="2" borderId="12" xfId="0" applyFont="1" applyFill="1" applyBorder="1" applyAlignment="1">
      <alignment horizontal="center" vertical="top" wrapText="1"/>
    </xf>
    <xf numFmtId="0" fontId="5" fillId="2" borderId="12" xfId="0" applyFont="1" applyFill="1" applyBorder="1" applyAlignment="1">
      <alignment horizontal="center" vertical="top" wrapText="1"/>
    </xf>
    <xf numFmtId="0" fontId="6" fillId="2" borderId="12" xfId="0" applyFont="1" applyFill="1" applyBorder="1" applyAlignment="1">
      <alignment horizontal="center" vertical="top"/>
    </xf>
    <xf numFmtId="43" fontId="6" fillId="2" borderId="12" xfId="1" applyFont="1" applyFill="1" applyBorder="1" applyAlignment="1">
      <alignment horizontal="right" vertical="top"/>
    </xf>
    <xf numFmtId="169" fontId="2" fillId="2" borderId="12" xfId="1" applyNumberFormat="1" applyFont="1" applyFill="1" applyBorder="1" applyAlignment="1">
      <alignment horizontal="center" vertical="top"/>
    </xf>
    <xf numFmtId="0" fontId="6" fillId="2" borderId="13" xfId="0" applyFont="1" applyFill="1" applyBorder="1" applyAlignment="1">
      <alignment horizontal="center" vertical="top" wrapText="1"/>
    </xf>
    <xf numFmtId="0" fontId="6" fillId="2" borderId="13" xfId="0" applyFont="1" applyFill="1" applyBorder="1" applyAlignment="1">
      <alignment horizontal="center" vertical="top"/>
    </xf>
    <xf numFmtId="43" fontId="6" fillId="2" borderId="13" xfId="1" applyFont="1" applyFill="1" applyBorder="1" applyAlignment="1">
      <alignment horizontal="right" vertical="top"/>
    </xf>
    <xf numFmtId="169" fontId="2" fillId="2" borderId="13" xfId="1" applyNumberFormat="1" applyFont="1" applyFill="1" applyBorder="1" applyAlignment="1">
      <alignment horizontal="center" vertical="top"/>
    </xf>
    <xf numFmtId="0" fontId="6" fillId="2" borderId="11" xfId="0" applyFont="1" applyFill="1" applyBorder="1" applyAlignment="1">
      <alignment horizontal="center" vertical="top" wrapText="1"/>
    </xf>
    <xf numFmtId="0" fontId="5" fillId="2" borderId="11" xfId="0" applyFont="1" applyFill="1" applyBorder="1" applyAlignment="1">
      <alignment horizontal="center" vertical="top" wrapText="1"/>
    </xf>
    <xf numFmtId="0" fontId="6" fillId="2" borderId="11" xfId="0" applyFont="1" applyFill="1" applyBorder="1" applyAlignment="1">
      <alignment horizontal="center" vertical="top"/>
    </xf>
    <xf numFmtId="43" fontId="6" fillId="2" borderId="11" xfId="1" applyFont="1" applyFill="1" applyBorder="1" applyAlignment="1">
      <alignment horizontal="right" vertical="top"/>
    </xf>
    <xf numFmtId="169" fontId="2" fillId="2" borderId="11" xfId="1" applyNumberFormat="1" applyFont="1" applyFill="1" applyBorder="1" applyAlignment="1">
      <alignment horizontal="center" vertical="top"/>
    </xf>
    <xf numFmtId="0" fontId="4" fillId="2" borderId="1" xfId="0" applyFont="1" applyFill="1" applyBorder="1" applyAlignment="1">
      <alignment horizontal="left" vertical="top" wrapText="1"/>
    </xf>
    <xf numFmtId="169" fontId="4" fillId="2" borderId="1" xfId="0" applyNumberFormat="1" applyFont="1" applyFill="1" applyBorder="1" applyAlignment="1">
      <alignment horizontal="left" vertical="top" wrapText="1"/>
    </xf>
    <xf numFmtId="0" fontId="2" fillId="0" borderId="1" xfId="0" applyFont="1" applyBorder="1" applyAlignment="1">
      <alignment vertical="top" wrapText="1"/>
    </xf>
    <xf numFmtId="4" fontId="11" fillId="2" borderId="1" xfId="0" applyNumberFormat="1" applyFont="1" applyFill="1" applyBorder="1" applyAlignment="1">
      <alignment vertical="top"/>
    </xf>
    <xf numFmtId="4" fontId="10" fillId="2" borderId="1" xfId="0" applyNumberFormat="1" applyFont="1" applyFill="1" applyBorder="1" applyAlignment="1">
      <alignment vertical="top"/>
    </xf>
    <xf numFmtId="169" fontId="5" fillId="2" borderId="1" xfId="0" applyNumberFormat="1" applyFont="1" applyFill="1" applyBorder="1" applyAlignment="1">
      <alignment horizontal="left" vertical="top" wrapText="1"/>
    </xf>
    <xf numFmtId="0" fontId="2" fillId="0" borderId="11" xfId="0" applyFont="1" applyBorder="1" applyAlignment="1">
      <alignment horizontal="center" wrapText="1"/>
    </xf>
    <xf numFmtId="0" fontId="2" fillId="0" borderId="11" xfId="0" applyFont="1" applyBorder="1" applyAlignment="1">
      <alignment horizontal="center"/>
    </xf>
    <xf numFmtId="0" fontId="2" fillId="0" borderId="11" xfId="0" applyFont="1" applyBorder="1"/>
    <xf numFmtId="43" fontId="2" fillId="0" borderId="11" xfId="1" applyFont="1" applyBorder="1" applyAlignment="1">
      <alignment horizontal="right"/>
    </xf>
    <xf numFmtId="43" fontId="2" fillId="0" borderId="11" xfId="1" applyNumberFormat="1" applyFont="1" applyBorder="1"/>
    <xf numFmtId="0" fontId="6" fillId="0" borderId="7" xfId="0" applyFont="1" applyBorder="1"/>
    <xf numFmtId="0" fontId="6" fillId="0" borderId="9" xfId="0" applyFont="1" applyBorder="1"/>
    <xf numFmtId="0" fontId="6" fillId="0" borderId="9" xfId="0" applyFont="1" applyBorder="1" applyAlignment="1">
      <alignment vertical="top"/>
    </xf>
    <xf numFmtId="0" fontId="6" fillId="2" borderId="1" xfId="0" applyFont="1" applyFill="1" applyBorder="1" applyAlignment="1"/>
    <xf numFmtId="168" fontId="2" fillId="2" borderId="1" xfId="1" applyNumberFormat="1" applyFont="1" applyFill="1" applyBorder="1" applyAlignment="1"/>
    <xf numFmtId="0" fontId="6" fillId="2" borderId="1" xfId="0" applyFont="1" applyFill="1" applyBorder="1" applyAlignment="1">
      <alignment vertical="center"/>
    </xf>
    <xf numFmtId="0" fontId="2" fillId="2" borderId="1" xfId="0" applyFont="1" applyFill="1" applyBorder="1" applyAlignment="1"/>
    <xf numFmtId="0" fontId="2" fillId="2" borderId="1" xfId="0" applyFont="1" applyFill="1" applyBorder="1" applyAlignment="1">
      <alignment horizontal="left" vertical="top"/>
    </xf>
    <xf numFmtId="0" fontId="2" fillId="0" borderId="0" xfId="0" applyFont="1" applyAlignment="1"/>
    <xf numFmtId="0" fontId="6" fillId="2" borderId="9" xfId="0" applyFont="1" applyFill="1" applyBorder="1" applyAlignment="1">
      <alignment vertical="top" wrapText="1"/>
    </xf>
    <xf numFmtId="0" fontId="6" fillId="0" borderId="6" xfId="0" applyFont="1" applyBorder="1" applyAlignment="1">
      <alignment horizontal="left" vertical="top" wrapText="1"/>
    </xf>
    <xf numFmtId="0" fontId="6" fillId="2" borderId="9" xfId="0" applyFont="1" applyFill="1" applyBorder="1" applyAlignment="1">
      <alignment vertical="top"/>
    </xf>
    <xf numFmtId="0" fontId="6" fillId="0" borderId="10" xfId="0" applyFont="1" applyBorder="1" applyAlignment="1">
      <alignment horizontal="left" vertical="top" wrapText="1"/>
    </xf>
    <xf numFmtId="43" fontId="6" fillId="0" borderId="1" xfId="1" applyFont="1" applyBorder="1" applyAlignment="1">
      <alignment horizontal="center" vertical="top"/>
    </xf>
    <xf numFmtId="43" fontId="6" fillId="2" borderId="1" xfId="1" applyFont="1" applyFill="1" applyBorder="1" applyAlignment="1">
      <alignment horizontal="left" vertical="top" wrapText="1"/>
    </xf>
    <xf numFmtId="0" fontId="6" fillId="0" borderId="0" xfId="0" applyFont="1" applyAlignment="1">
      <alignment horizontal="center" vertical="top"/>
    </xf>
    <xf numFmtId="49" fontId="5" fillId="2" borderId="1" xfId="0" applyNumberFormat="1" applyFont="1" applyFill="1" applyBorder="1" applyAlignment="1">
      <alignment horizontal="center" vertical="top" wrapText="1"/>
    </xf>
    <xf numFmtId="0" fontId="0" fillId="0" borderId="1" xfId="0" applyFont="1" applyBorder="1" applyAlignment="1">
      <alignment horizontal="center" vertical="center" wrapText="1"/>
    </xf>
    <xf numFmtId="0" fontId="0" fillId="0" borderId="1" xfId="0" applyFont="1" applyBorder="1" applyAlignment="1">
      <alignment horizontal="center" vertical="top" wrapText="1"/>
    </xf>
    <xf numFmtId="0" fontId="13" fillId="2" borderId="1" xfId="0" applyFont="1" applyFill="1" applyBorder="1" applyAlignment="1">
      <alignment horizontal="center" vertical="center" wrapText="1"/>
    </xf>
    <xf numFmtId="169" fontId="4" fillId="2" borderId="1" xfId="0" applyNumberFormat="1" applyFont="1" applyFill="1" applyBorder="1" applyAlignment="1">
      <alignment vertical="top" wrapText="1"/>
    </xf>
    <xf numFmtId="168" fontId="2" fillId="0" borderId="5" xfId="1" applyNumberFormat="1" applyFont="1" applyFill="1" applyBorder="1" applyAlignment="1">
      <alignment horizontal="center"/>
    </xf>
    <xf numFmtId="0" fontId="2" fillId="0" borderId="1" xfId="0" applyFont="1" applyBorder="1" applyAlignment="1">
      <alignment vertical="center" wrapText="1"/>
    </xf>
    <xf numFmtId="0" fontId="6" fillId="0" borderId="1" xfId="0" applyFont="1" applyBorder="1" applyAlignment="1">
      <alignment vertical="center" wrapText="1"/>
    </xf>
    <xf numFmtId="0" fontId="2" fillId="0" borderId="22" xfId="0" applyFont="1" applyBorder="1" applyAlignment="1">
      <alignment horizontal="center" vertical="top"/>
    </xf>
    <xf numFmtId="0" fontId="5" fillId="2" borderId="1" xfId="0" applyFont="1" applyFill="1" applyBorder="1" applyAlignment="1">
      <alignment horizontal="left" vertical="top" wrapText="1"/>
    </xf>
    <xf numFmtId="0" fontId="4" fillId="2" borderId="1" xfId="0" applyFont="1" applyFill="1" applyBorder="1" applyAlignment="1">
      <alignment horizontal="left" vertical="top" wrapText="1"/>
    </xf>
  </cellXfs>
  <cellStyles count="14">
    <cellStyle name="Comma" xfId="1" builtinId="3"/>
    <cellStyle name="Comma 2" xfId="4" xr:uid="{13A7843B-4AB3-4BAE-B76A-E878CB8E5CF3}"/>
    <cellStyle name="Comma 2 2 10" xfId="8" xr:uid="{DF774C13-05BE-4DC5-9038-2884ECEFA6F0}"/>
    <cellStyle name="Comma 2 2 2" xfId="13" xr:uid="{49E82CF4-B878-4960-BECA-7AA746680DD2}"/>
    <cellStyle name="Comma 33" xfId="10" xr:uid="{D387CA50-DAD7-4B96-848B-9731A766BD86}"/>
    <cellStyle name="Comma 4 10" xfId="11" xr:uid="{8A231264-2744-41AD-96E9-BA5316A1D621}"/>
    <cellStyle name="Normal" xfId="0" builtinId="0"/>
    <cellStyle name="Normal 15" xfId="6" xr:uid="{356BF286-4298-4A7D-BBCE-33760DF2F30E}"/>
    <cellStyle name="Normal 2" xfId="2" xr:uid="{9069A3E9-350F-4F3B-B07C-ACC63E9DDC6D}"/>
    <cellStyle name="Normal 2 2 10" xfId="7" xr:uid="{0956EEA4-67EF-4598-BDA9-142BA9127F21}"/>
    <cellStyle name="Normal 2 3" xfId="9" xr:uid="{AC27AFCB-3BCE-4D29-9357-3F557966E712}"/>
    <cellStyle name="Normal 26 2" xfId="3" xr:uid="{EF7DA30C-E78F-449D-B821-61F7434DC4A7}"/>
    <cellStyle name="Normal 3" xfId="5" xr:uid="{00000000-0005-0000-0000-000032000000}"/>
    <cellStyle name="Normal 5 3" xfId="12" xr:uid="{EFA55A7D-F9B0-4F14-B353-BA7A7FDDC0F4}"/>
  </cellStyles>
  <dxfs count="0"/>
  <tableStyles count="0" defaultTableStyle="TableStyleMedium2" defaultPivotStyle="PivotStyleLight16"/>
  <colors>
    <mruColors>
      <color rgb="FF2611BF"/>
      <color rgb="FF2E1C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52C6D-29AB-47F0-9540-170BE96B9B34}">
  <dimension ref="A2:C11"/>
  <sheetViews>
    <sheetView tabSelected="1" topLeftCell="A3" workbookViewId="0">
      <selection activeCell="D14" sqref="D14"/>
    </sheetView>
  </sheetViews>
  <sheetFormatPr defaultColWidth="23.33203125" defaultRowHeight="18" x14ac:dyDescent="0.5"/>
  <cols>
    <col min="1" max="1" width="8.109375" style="138" customWidth="1"/>
    <col min="2" max="2" width="38.6640625" style="138" customWidth="1"/>
    <col min="3" max="3" width="26.33203125" style="61" customWidth="1"/>
    <col min="4" max="16384" width="23.33203125" style="138"/>
  </cols>
  <sheetData>
    <row r="2" spans="1:3" x14ac:dyDescent="0.5">
      <c r="A2" s="279" t="s">
        <v>41</v>
      </c>
      <c r="B2" s="279"/>
      <c r="C2" s="279"/>
    </row>
    <row r="3" spans="1:3" x14ac:dyDescent="0.5">
      <c r="A3" s="261" t="s">
        <v>9</v>
      </c>
      <c r="B3" s="262" t="s">
        <v>42</v>
      </c>
      <c r="C3" s="99" t="s">
        <v>43</v>
      </c>
    </row>
    <row r="4" spans="1:3" x14ac:dyDescent="0.5">
      <c r="A4" s="261">
        <v>1</v>
      </c>
      <c r="B4" s="76" t="s">
        <v>171</v>
      </c>
      <c r="C4" s="250"/>
    </row>
    <row r="5" spans="1:3" x14ac:dyDescent="0.5">
      <c r="A5" s="261">
        <f>A4+1</f>
        <v>2</v>
      </c>
      <c r="B5" s="261" t="s">
        <v>172</v>
      </c>
      <c r="C5" s="250"/>
    </row>
    <row r="6" spans="1:3" x14ac:dyDescent="0.5">
      <c r="A6" s="261">
        <f t="shared" ref="A6:A9" si="0">A5+1</f>
        <v>3</v>
      </c>
      <c r="B6" s="76" t="s">
        <v>173</v>
      </c>
      <c r="C6" s="250"/>
    </row>
    <row r="7" spans="1:3" x14ac:dyDescent="0.5">
      <c r="A7" s="261">
        <f t="shared" si="0"/>
        <v>4</v>
      </c>
      <c r="B7" s="261" t="s">
        <v>176</v>
      </c>
      <c r="C7" s="250"/>
    </row>
    <row r="8" spans="1:3" x14ac:dyDescent="0.5">
      <c r="A8" s="261">
        <f t="shared" si="0"/>
        <v>5</v>
      </c>
      <c r="B8" s="263" t="s">
        <v>175</v>
      </c>
      <c r="C8" s="250"/>
    </row>
    <row r="9" spans="1:3" x14ac:dyDescent="0.5">
      <c r="A9" s="261">
        <f t="shared" si="0"/>
        <v>6</v>
      </c>
      <c r="B9" s="263" t="s">
        <v>174</v>
      </c>
      <c r="C9" s="250"/>
    </row>
    <row r="10" spans="1:3" x14ac:dyDescent="0.5">
      <c r="A10" s="261"/>
      <c r="B10" s="263"/>
      <c r="C10" s="250"/>
    </row>
    <row r="11" spans="1:3" s="266" customFormat="1" x14ac:dyDescent="0.5">
      <c r="A11" s="264"/>
      <c r="B11" s="265" t="s">
        <v>44</v>
      </c>
      <c r="C11" s="251"/>
    </row>
  </sheetData>
  <mergeCells count="1">
    <mergeCell ref="A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75688-F3F1-4A34-876C-657982C0B038}">
  <dimension ref="A1:F89"/>
  <sheetViews>
    <sheetView view="pageBreakPreview" topLeftCell="A59" zoomScale="60" zoomScaleNormal="100" workbookViewId="0">
      <selection activeCell="F85" sqref="F85:F89"/>
    </sheetView>
  </sheetViews>
  <sheetFormatPr defaultRowHeight="18" x14ac:dyDescent="0.5"/>
  <cols>
    <col min="1" max="1" width="14.77734375" style="273" customWidth="1"/>
    <col min="2" max="2" width="66.109375" style="9" customWidth="1"/>
    <col min="3" max="3" width="8.88671875" style="119"/>
    <col min="4" max="4" width="12" style="9" customWidth="1"/>
    <col min="5" max="5" width="16.21875" style="78" customWidth="1"/>
    <col min="6" max="6" width="17.6640625" style="79" bestFit="1" customWidth="1"/>
    <col min="7" max="16384" width="8.88671875" style="9"/>
  </cols>
  <sheetData>
    <row r="1" spans="1:6" ht="19.2" thickTop="1" thickBot="1" x14ac:dyDescent="0.55000000000000004">
      <c r="A1" s="282" t="s">
        <v>198</v>
      </c>
      <c r="B1" s="282"/>
      <c r="C1" s="282"/>
      <c r="D1" s="282"/>
      <c r="E1" s="282"/>
      <c r="F1" s="282"/>
    </row>
    <row r="2" spans="1:6" s="7" customFormat="1" ht="18.600000000000001" thickTop="1" x14ac:dyDescent="0.5">
      <c r="A2" s="65" t="s">
        <v>29</v>
      </c>
      <c r="B2" s="259" t="s">
        <v>30</v>
      </c>
      <c r="C2" s="113"/>
      <c r="D2" s="43"/>
      <c r="E2" s="74"/>
      <c r="F2" s="46"/>
    </row>
    <row r="3" spans="1:6" s="7" customFormat="1" x14ac:dyDescent="0.5">
      <c r="A3" s="65" t="s">
        <v>177</v>
      </c>
      <c r="B3" s="259" t="s">
        <v>89</v>
      </c>
      <c r="C3" s="113"/>
      <c r="D3" s="43"/>
      <c r="E3" s="74"/>
      <c r="F3" s="46"/>
    </row>
    <row r="4" spans="1:6" s="126" customFormat="1" ht="33" customHeight="1" x14ac:dyDescent="0.3">
      <c r="A4" s="65" t="s">
        <v>178</v>
      </c>
      <c r="B4" s="260" t="s">
        <v>169</v>
      </c>
      <c r="C4" s="114"/>
      <c r="D4" s="63"/>
      <c r="E4" s="75"/>
      <c r="F4" s="64"/>
    </row>
    <row r="5" spans="1:6" s="126" customFormat="1" ht="33" customHeight="1" x14ac:dyDescent="0.3">
      <c r="A5" s="65" t="s">
        <v>179</v>
      </c>
      <c r="B5" s="260" t="s">
        <v>167</v>
      </c>
      <c r="C5" s="114"/>
      <c r="D5" s="63"/>
      <c r="E5" s="75"/>
      <c r="F5" s="64"/>
    </row>
    <row r="6" spans="1:6" s="7" customFormat="1" ht="18.600000000000001" thickBot="1" x14ac:dyDescent="0.55000000000000004">
      <c r="A6" s="270" t="s">
        <v>192</v>
      </c>
      <c r="B6" s="267" t="s">
        <v>180</v>
      </c>
      <c r="C6" s="113"/>
      <c r="D6" s="43"/>
      <c r="E6" s="74"/>
      <c r="F6" s="46"/>
    </row>
    <row r="7" spans="1:6" s="7" customFormat="1" x14ac:dyDescent="0.5">
      <c r="A7" s="146"/>
      <c r="B7" s="58"/>
      <c r="C7" s="115"/>
      <c r="D7" s="53"/>
      <c r="E7" s="81"/>
      <c r="F7" s="54"/>
    </row>
    <row r="8" spans="1:6" s="7" customFormat="1" x14ac:dyDescent="0.5">
      <c r="A8" s="145" t="s">
        <v>35</v>
      </c>
      <c r="B8" s="124" t="s">
        <v>36</v>
      </c>
      <c r="C8" s="111" t="s">
        <v>37</v>
      </c>
      <c r="D8" s="111" t="s">
        <v>38</v>
      </c>
      <c r="E8" s="47" t="s">
        <v>39</v>
      </c>
      <c r="F8" s="47" t="s">
        <v>40</v>
      </c>
    </row>
    <row r="9" spans="1:6" s="7" customFormat="1" x14ac:dyDescent="0.5">
      <c r="A9" s="145" t="s">
        <v>16</v>
      </c>
      <c r="B9" s="124" t="s">
        <v>46</v>
      </c>
      <c r="C9" s="111"/>
      <c r="D9" s="111"/>
      <c r="E9" s="47"/>
      <c r="F9" s="47"/>
    </row>
    <row r="10" spans="1:6" ht="36" x14ac:dyDescent="0.5">
      <c r="A10" s="146"/>
      <c r="B10" s="124" t="s">
        <v>47</v>
      </c>
      <c r="C10" s="111"/>
      <c r="D10" s="15"/>
      <c r="E10" s="15"/>
      <c r="F10" s="15"/>
    </row>
    <row r="11" spans="1:6" ht="74.400000000000006" x14ac:dyDescent="0.5">
      <c r="A11" s="37">
        <v>1.1000000000000001</v>
      </c>
      <c r="B11" s="132" t="s">
        <v>71</v>
      </c>
      <c r="C11" s="111" t="s">
        <v>3</v>
      </c>
      <c r="D11" s="15">
        <v>1</v>
      </c>
      <c r="E11" s="32"/>
      <c r="F11" s="32"/>
    </row>
    <row r="12" spans="1:6" x14ac:dyDescent="0.5">
      <c r="A12" s="37">
        <v>1.2</v>
      </c>
      <c r="B12" s="55" t="s">
        <v>64</v>
      </c>
      <c r="C12" s="41" t="s">
        <v>1</v>
      </c>
      <c r="D12" s="89">
        <v>3</v>
      </c>
      <c r="E12" s="62"/>
      <c r="F12" s="73"/>
    </row>
    <row r="13" spans="1:6" x14ac:dyDescent="0.5">
      <c r="A13" s="37">
        <f t="shared" ref="A13:A18" si="0">A12+0.1</f>
        <v>1.3</v>
      </c>
      <c r="B13" s="38" t="s">
        <v>122</v>
      </c>
      <c r="C13" s="37" t="s">
        <v>1</v>
      </c>
      <c r="D13" s="131">
        <v>1</v>
      </c>
      <c r="E13" s="32"/>
      <c r="F13" s="102"/>
    </row>
    <row r="14" spans="1:6" x14ac:dyDescent="0.5">
      <c r="A14" s="37">
        <f t="shared" si="0"/>
        <v>1.4000000000000001</v>
      </c>
      <c r="B14" s="38" t="s">
        <v>123</v>
      </c>
      <c r="C14" s="37" t="s">
        <v>1</v>
      </c>
      <c r="D14" s="131">
        <v>1</v>
      </c>
      <c r="E14" s="32"/>
      <c r="F14" s="102"/>
    </row>
    <row r="15" spans="1:6" x14ac:dyDescent="0.5">
      <c r="A15" s="37">
        <f t="shared" si="0"/>
        <v>1.5000000000000002</v>
      </c>
      <c r="B15" s="38" t="s">
        <v>88</v>
      </c>
      <c r="C15" s="107" t="s">
        <v>3</v>
      </c>
      <c r="D15" s="38">
        <v>1</v>
      </c>
      <c r="E15" s="34"/>
      <c r="F15" s="102"/>
    </row>
    <row r="16" spans="1:6" x14ac:dyDescent="0.5">
      <c r="A16" s="37">
        <f t="shared" si="0"/>
        <v>1.6000000000000003</v>
      </c>
      <c r="B16" s="38" t="s">
        <v>69</v>
      </c>
      <c r="C16" s="37" t="s">
        <v>1</v>
      </c>
      <c r="D16" s="125">
        <v>6</v>
      </c>
      <c r="E16" s="32"/>
      <c r="F16" s="102"/>
    </row>
    <row r="17" spans="1:6" x14ac:dyDescent="0.5">
      <c r="A17" s="37">
        <f t="shared" si="0"/>
        <v>1.7000000000000004</v>
      </c>
      <c r="B17" s="38" t="s">
        <v>54</v>
      </c>
      <c r="C17" s="37" t="s">
        <v>1</v>
      </c>
      <c r="D17" s="125">
        <v>1</v>
      </c>
      <c r="E17" s="32"/>
      <c r="F17" s="102"/>
    </row>
    <row r="18" spans="1:6" x14ac:dyDescent="0.5">
      <c r="A18" s="37">
        <f t="shared" si="0"/>
        <v>1.8000000000000005</v>
      </c>
      <c r="B18" s="38" t="s">
        <v>4</v>
      </c>
      <c r="C18" s="37" t="s">
        <v>1</v>
      </c>
      <c r="D18" s="125">
        <v>1</v>
      </c>
      <c r="E18" s="32"/>
      <c r="F18" s="102"/>
    </row>
    <row r="19" spans="1:6" x14ac:dyDescent="0.5">
      <c r="A19" s="107">
        <f>1.9</f>
        <v>1.9</v>
      </c>
      <c r="B19" s="38" t="s">
        <v>5</v>
      </c>
      <c r="C19" s="37" t="s">
        <v>1</v>
      </c>
      <c r="D19" s="125">
        <v>1</v>
      </c>
      <c r="E19" s="32"/>
      <c r="F19" s="102"/>
    </row>
    <row r="20" spans="1:6" x14ac:dyDescent="0.5">
      <c r="A20" s="147">
        <f>1.1</f>
        <v>1.1000000000000001</v>
      </c>
      <c r="B20" s="38" t="s">
        <v>68</v>
      </c>
      <c r="C20" s="37" t="s">
        <v>2</v>
      </c>
      <c r="D20" s="125">
        <v>25</v>
      </c>
      <c r="E20" s="32"/>
      <c r="F20" s="102"/>
    </row>
    <row r="21" spans="1:6" x14ac:dyDescent="0.5">
      <c r="A21" s="37">
        <f>1.11</f>
        <v>1.1100000000000001</v>
      </c>
      <c r="B21" s="103" t="s">
        <v>66</v>
      </c>
      <c r="C21" s="37" t="s">
        <v>2</v>
      </c>
      <c r="D21" s="125">
        <v>25</v>
      </c>
      <c r="E21" s="32"/>
      <c r="F21" s="102"/>
    </row>
    <row r="22" spans="1:6" s="50" customFormat="1" x14ac:dyDescent="0.5">
      <c r="A22" s="37">
        <v>1.1200000000000001</v>
      </c>
      <c r="B22" s="38" t="s">
        <v>67</v>
      </c>
      <c r="C22" s="37" t="s">
        <v>2</v>
      </c>
      <c r="D22" s="38">
        <v>25</v>
      </c>
      <c r="E22" s="32"/>
      <c r="F22" s="102"/>
    </row>
    <row r="23" spans="1:6" x14ac:dyDescent="0.5">
      <c r="A23" s="37">
        <v>1.1299999999999999</v>
      </c>
      <c r="B23" s="38" t="s">
        <v>55</v>
      </c>
      <c r="C23" s="107" t="s">
        <v>2</v>
      </c>
      <c r="D23" s="38">
        <v>35</v>
      </c>
      <c r="E23" s="32"/>
      <c r="F23" s="102"/>
    </row>
    <row r="24" spans="1:6" ht="54" x14ac:dyDescent="0.5">
      <c r="A24" s="147">
        <f>1.14</f>
        <v>1.1399999999999999</v>
      </c>
      <c r="B24" s="38" t="s">
        <v>65</v>
      </c>
      <c r="C24" s="37" t="s">
        <v>1</v>
      </c>
      <c r="D24" s="125">
        <v>1</v>
      </c>
      <c r="E24" s="32"/>
      <c r="F24" s="102"/>
    </row>
    <row r="25" spans="1:6" ht="142.80000000000001" customHeight="1" x14ac:dyDescent="0.5">
      <c r="A25" s="37">
        <f>1.15</f>
        <v>1.1499999999999999</v>
      </c>
      <c r="B25" s="104" t="s">
        <v>70</v>
      </c>
      <c r="C25" s="128" t="s">
        <v>12</v>
      </c>
      <c r="D25" s="66">
        <v>1</v>
      </c>
      <c r="E25" s="98"/>
      <c r="F25" s="102"/>
    </row>
    <row r="26" spans="1:6" ht="36" x14ac:dyDescent="0.5">
      <c r="A26" s="37">
        <v>1.1599999999999999</v>
      </c>
      <c r="B26" s="38" t="s">
        <v>56</v>
      </c>
      <c r="C26" s="37" t="s">
        <v>6</v>
      </c>
      <c r="D26" s="125">
        <v>1</v>
      </c>
      <c r="E26" s="32"/>
      <c r="F26" s="102"/>
    </row>
    <row r="27" spans="1:6" ht="54" x14ac:dyDescent="0.5">
      <c r="A27" s="37">
        <v>1.17</v>
      </c>
      <c r="B27" s="104" t="s">
        <v>53</v>
      </c>
      <c r="C27" s="37"/>
      <c r="D27" s="125">
        <v>1</v>
      </c>
      <c r="E27" s="32"/>
      <c r="F27" s="102"/>
    </row>
    <row r="28" spans="1:6" x14ac:dyDescent="0.5">
      <c r="A28" s="57"/>
      <c r="B28" s="57" t="s">
        <v>27</v>
      </c>
      <c r="C28" s="57"/>
      <c r="D28" s="56"/>
      <c r="E28" s="33"/>
      <c r="F28" s="33"/>
    </row>
    <row r="29" spans="1:6" x14ac:dyDescent="0.5">
      <c r="A29" s="57"/>
      <c r="B29" s="57"/>
      <c r="C29" s="57"/>
      <c r="D29" s="56"/>
      <c r="E29" s="33"/>
      <c r="F29" s="58"/>
    </row>
    <row r="30" spans="1:6" x14ac:dyDescent="0.5">
      <c r="A30" s="84"/>
      <c r="B30" s="86" t="s">
        <v>49</v>
      </c>
      <c r="C30" s="82"/>
      <c r="D30" s="82"/>
      <c r="E30" s="99"/>
      <c r="F30" s="87"/>
    </row>
    <row r="31" spans="1:6" x14ac:dyDescent="0.5">
      <c r="A31" s="85">
        <v>2.1</v>
      </c>
      <c r="B31" s="21" t="s">
        <v>50</v>
      </c>
      <c r="C31" s="123" t="s">
        <v>12</v>
      </c>
      <c r="D31" s="123">
        <v>1</v>
      </c>
      <c r="E31" s="100"/>
      <c r="F31" s="105"/>
    </row>
    <row r="32" spans="1:6" x14ac:dyDescent="0.5">
      <c r="A32" s="84"/>
      <c r="B32" s="83" t="s">
        <v>27</v>
      </c>
      <c r="C32" s="69"/>
      <c r="D32" s="70"/>
      <c r="E32" s="101"/>
      <c r="F32" s="106"/>
    </row>
    <row r="33" spans="1:6" x14ac:dyDescent="0.5">
      <c r="A33" s="146"/>
      <c r="B33" s="111" t="s">
        <v>48</v>
      </c>
      <c r="C33" s="111"/>
      <c r="D33" s="124"/>
      <c r="E33" s="35"/>
      <c r="F33" s="16"/>
    </row>
    <row r="34" spans="1:6" ht="36" x14ac:dyDescent="0.5">
      <c r="A34" s="123" t="s">
        <v>196</v>
      </c>
      <c r="B34" s="127" t="s">
        <v>160</v>
      </c>
      <c r="C34" s="127"/>
      <c r="D34" s="127"/>
      <c r="E34" s="127"/>
      <c r="F34" s="127"/>
    </row>
    <row r="35" spans="1:6" x14ac:dyDescent="0.5">
      <c r="A35" s="128"/>
      <c r="B35" s="52" t="s">
        <v>110</v>
      </c>
      <c r="C35" s="41"/>
      <c r="D35" s="55"/>
      <c r="E35" s="62"/>
      <c r="F35" s="73"/>
    </row>
    <row r="36" spans="1:6" ht="36" x14ac:dyDescent="0.5">
      <c r="A36" s="128">
        <v>1.1000000000000001</v>
      </c>
      <c r="B36" s="15" t="s">
        <v>111</v>
      </c>
      <c r="C36" s="134" t="s">
        <v>99</v>
      </c>
      <c r="D36" s="137">
        <f>3.14*1.6*0.5*0.2</f>
        <v>0.50240000000000007</v>
      </c>
      <c r="E36" s="135"/>
      <c r="F36" s="136"/>
    </row>
    <row r="37" spans="1:6" ht="36" x14ac:dyDescent="0.5">
      <c r="A37" s="128">
        <v>1.2</v>
      </c>
      <c r="B37" s="15" t="s">
        <v>112</v>
      </c>
      <c r="C37" s="134" t="s">
        <v>99</v>
      </c>
      <c r="D37" s="137">
        <f>(3.14*0.8*0.8*0.15)</f>
        <v>0.30144000000000004</v>
      </c>
      <c r="E37" s="135"/>
      <c r="F37" s="136"/>
    </row>
    <row r="38" spans="1:6" ht="18.600000000000001" thickBot="1" x14ac:dyDescent="0.55000000000000004">
      <c r="A38" s="221"/>
      <c r="B38" s="213" t="s">
        <v>27</v>
      </c>
      <c r="C38" s="212"/>
      <c r="D38" s="213"/>
      <c r="E38" s="214"/>
      <c r="F38" s="222"/>
    </row>
    <row r="39" spans="1:6" ht="18.600000000000001" thickTop="1" x14ac:dyDescent="0.5">
      <c r="A39" s="149"/>
      <c r="B39" s="223"/>
      <c r="C39" s="224"/>
      <c r="D39" s="223"/>
      <c r="E39" s="225"/>
      <c r="F39" s="226"/>
    </row>
    <row r="40" spans="1:6" x14ac:dyDescent="0.5">
      <c r="A40" s="2"/>
      <c r="B40" s="58" t="s">
        <v>187</v>
      </c>
      <c r="C40" s="123"/>
      <c r="D40" s="90"/>
      <c r="E40" s="91"/>
      <c r="F40" s="92"/>
    </row>
    <row r="41" spans="1:6" x14ac:dyDescent="0.5">
      <c r="A41" s="198">
        <v>2.1</v>
      </c>
      <c r="B41" s="58" t="s">
        <v>18</v>
      </c>
      <c r="C41" s="123"/>
      <c r="D41" s="90"/>
      <c r="E41" s="91"/>
      <c r="F41" s="92"/>
    </row>
    <row r="42" spans="1:6" ht="39.6" customHeight="1" x14ac:dyDescent="0.5">
      <c r="A42" s="198"/>
      <c r="B42" s="13" t="s">
        <v>51</v>
      </c>
      <c r="C42" s="11"/>
      <c r="D42" s="12"/>
      <c r="E42" s="91"/>
      <c r="F42" s="92"/>
    </row>
    <row r="43" spans="1:6" ht="20.399999999999999" x14ac:dyDescent="0.5">
      <c r="A43" s="2" t="s">
        <v>188</v>
      </c>
      <c r="B43" s="13" t="s">
        <v>193</v>
      </c>
      <c r="C43" s="11" t="s">
        <v>15</v>
      </c>
      <c r="D43" s="12">
        <f>2*3.14*0.8*0.5*2+(3.14*1.6*0.15)+(3.14*0.8*0.8)</f>
        <v>7.7872000000000021</v>
      </c>
      <c r="E43" s="93"/>
      <c r="F43" s="92"/>
    </row>
    <row r="44" spans="1:6" ht="19.2" x14ac:dyDescent="0.5">
      <c r="A44" s="2" t="s">
        <v>189</v>
      </c>
      <c r="B44" s="13" t="s">
        <v>100</v>
      </c>
      <c r="C44" s="11" t="s">
        <v>52</v>
      </c>
      <c r="D44" s="12">
        <v>5</v>
      </c>
      <c r="E44" s="93"/>
      <c r="F44" s="92"/>
    </row>
    <row r="45" spans="1:6" ht="19.2" x14ac:dyDescent="0.5">
      <c r="A45" s="198">
        <v>2.2000000000000002</v>
      </c>
      <c r="B45" s="127" t="s">
        <v>19</v>
      </c>
      <c r="C45" s="11"/>
      <c r="D45" s="12"/>
      <c r="E45" s="91"/>
      <c r="F45" s="92"/>
    </row>
    <row r="46" spans="1:6" ht="36" x14ac:dyDescent="0.5">
      <c r="A46" s="2"/>
      <c r="B46" s="13" t="s">
        <v>20</v>
      </c>
      <c r="C46" s="11"/>
      <c r="D46" s="12"/>
      <c r="E46" s="91"/>
      <c r="F46" s="92"/>
    </row>
    <row r="47" spans="1:6" ht="42.6" customHeight="1" x14ac:dyDescent="0.5">
      <c r="A47" s="227" t="s">
        <v>190</v>
      </c>
      <c r="B47" s="30" t="s">
        <v>101</v>
      </c>
      <c r="C47" s="128" t="s">
        <v>45</v>
      </c>
      <c r="D47" s="139">
        <f>(5*4)*0.67+(27*0.5*0.67)+(7*1.4*2*0.67)</f>
        <v>35.576999999999998</v>
      </c>
      <c r="E47" s="140"/>
      <c r="F47" s="141"/>
    </row>
    <row r="48" spans="1:6" ht="37.799999999999997" customHeight="1" thickBot="1" x14ac:dyDescent="0.55000000000000004">
      <c r="A48" s="221"/>
      <c r="B48" s="212" t="s">
        <v>8</v>
      </c>
      <c r="C48" s="212"/>
      <c r="D48" s="213"/>
      <c r="E48" s="214"/>
      <c r="F48" s="222"/>
    </row>
    <row r="49" spans="1:6" ht="18.600000000000001" thickTop="1" x14ac:dyDescent="0.5">
      <c r="A49" s="149"/>
      <c r="B49" s="224"/>
      <c r="C49" s="224"/>
      <c r="D49" s="223"/>
      <c r="E49" s="225"/>
      <c r="F49" s="226"/>
    </row>
    <row r="50" spans="1:6" x14ac:dyDescent="0.5">
      <c r="A50" s="128"/>
      <c r="B50" s="5" t="s">
        <v>191</v>
      </c>
      <c r="C50" s="55"/>
      <c r="D50" s="55"/>
      <c r="E50" s="62"/>
      <c r="F50" s="73"/>
    </row>
    <row r="51" spans="1:6" x14ac:dyDescent="0.5">
      <c r="A51" s="123">
        <v>3.1</v>
      </c>
      <c r="B51" s="68" t="s">
        <v>116</v>
      </c>
      <c r="C51" s="67" t="s">
        <v>1</v>
      </c>
      <c r="D51" s="67">
        <v>1</v>
      </c>
      <c r="E51" s="80"/>
      <c r="F51" s="108"/>
    </row>
    <row r="52" spans="1:6" ht="18.600000000000001" thickBot="1" x14ac:dyDescent="0.55000000000000004">
      <c r="A52" s="228"/>
      <c r="B52" s="229" t="s">
        <v>8</v>
      </c>
      <c r="C52" s="230"/>
      <c r="D52" s="230"/>
      <c r="E52" s="231"/>
      <c r="F52" s="232"/>
    </row>
    <row r="53" spans="1:6" ht="18.600000000000001" thickTop="1" x14ac:dyDescent="0.5">
      <c r="A53" s="233"/>
      <c r="B53" s="234"/>
      <c r="C53" s="235"/>
      <c r="D53" s="235"/>
      <c r="E53" s="236"/>
      <c r="F53" s="237"/>
    </row>
    <row r="54" spans="1:6" x14ac:dyDescent="0.5">
      <c r="A54" s="150"/>
      <c r="B54" s="52" t="s">
        <v>106</v>
      </c>
      <c r="C54" s="122"/>
      <c r="D54" s="52"/>
      <c r="E54" s="45"/>
      <c r="F54" s="72"/>
    </row>
    <row r="55" spans="1:6" ht="36" x14ac:dyDescent="0.5">
      <c r="A55" s="227">
        <v>4.0999999999999996</v>
      </c>
      <c r="B55" s="30" t="s">
        <v>114</v>
      </c>
      <c r="C55" s="128" t="s">
        <v>26</v>
      </c>
      <c r="D55" s="12">
        <f>(2*3.14*0.8*0.5)+(3.14*1.6*0.15)+(3.14*0.8*0.8)</f>
        <v>5.2752000000000008</v>
      </c>
      <c r="E55" s="140"/>
      <c r="F55" s="141"/>
    </row>
    <row r="56" spans="1:6" ht="18.600000000000001" thickBot="1" x14ac:dyDescent="0.55000000000000004">
      <c r="A56" s="227"/>
      <c r="B56" s="170" t="s">
        <v>27</v>
      </c>
      <c r="C56" s="239"/>
      <c r="D56" s="239"/>
      <c r="E56" s="240"/>
      <c r="F56" s="241"/>
    </row>
    <row r="57" spans="1:6" ht="18.600000000000001" thickTop="1" x14ac:dyDescent="0.5">
      <c r="A57" s="233"/>
      <c r="B57" s="234"/>
      <c r="C57" s="235"/>
      <c r="D57" s="235"/>
      <c r="E57" s="236"/>
      <c r="F57" s="237"/>
    </row>
    <row r="58" spans="1:6" ht="18.600000000000001" thickBot="1" x14ac:dyDescent="0.55000000000000004">
      <c r="A58" s="238"/>
      <c r="B58" s="170" t="s">
        <v>48</v>
      </c>
      <c r="C58" s="239"/>
      <c r="D58" s="239"/>
      <c r="E58" s="240"/>
      <c r="F58" s="241"/>
    </row>
    <row r="59" spans="1:6" ht="18.600000000000001" thickTop="1" x14ac:dyDescent="0.5">
      <c r="A59" s="146"/>
      <c r="B59" s="111"/>
      <c r="C59" s="111"/>
      <c r="D59" s="130"/>
      <c r="E59" s="35"/>
      <c r="F59" s="16"/>
    </row>
    <row r="60" spans="1:6" x14ac:dyDescent="0.5">
      <c r="A60" s="150" t="s">
        <v>10</v>
      </c>
      <c r="B60" s="133" t="s">
        <v>73</v>
      </c>
      <c r="C60" s="122"/>
      <c r="D60" s="52"/>
      <c r="E60" s="45"/>
      <c r="F60" s="72"/>
    </row>
    <row r="61" spans="1:6" x14ac:dyDescent="0.5">
      <c r="A61" s="128"/>
      <c r="B61" s="1" t="s">
        <v>75</v>
      </c>
      <c r="C61" s="117"/>
      <c r="D61" s="55"/>
      <c r="E61" s="62"/>
      <c r="F61" s="73"/>
    </row>
    <row r="62" spans="1:6" x14ac:dyDescent="0.5">
      <c r="A62" s="198">
        <v>1.1000000000000001</v>
      </c>
      <c r="B62" s="1" t="s">
        <v>21</v>
      </c>
      <c r="C62" s="2"/>
      <c r="D62" s="2"/>
      <c r="E62" s="42"/>
      <c r="F62" s="18"/>
    </row>
    <row r="63" spans="1:6" s="50" customFormat="1" ht="36" x14ac:dyDescent="0.5">
      <c r="A63" s="274" t="s">
        <v>76</v>
      </c>
      <c r="B63" s="15" t="s">
        <v>90</v>
      </c>
      <c r="C63" s="146" t="s">
        <v>7</v>
      </c>
      <c r="D63" s="271">
        <f>0.3*0.6*(100)</f>
        <v>18</v>
      </c>
      <c r="E63" s="272"/>
      <c r="F63" s="98"/>
    </row>
    <row r="64" spans="1:6" x14ac:dyDescent="0.5">
      <c r="A64" s="274"/>
      <c r="B64" s="125"/>
      <c r="C64" s="37"/>
      <c r="D64" s="19"/>
      <c r="E64" s="20"/>
      <c r="F64" s="59"/>
    </row>
    <row r="65" spans="1:6" x14ac:dyDescent="0.5">
      <c r="A65" s="275">
        <v>2.2000000000000002</v>
      </c>
      <c r="B65" s="1" t="s">
        <v>22</v>
      </c>
      <c r="C65" s="2"/>
      <c r="D65" s="2"/>
      <c r="E65" s="17"/>
      <c r="F65" s="49"/>
    </row>
    <row r="66" spans="1:6" ht="72" x14ac:dyDescent="0.5">
      <c r="A66" s="276"/>
      <c r="B66" s="21" t="s">
        <v>25</v>
      </c>
      <c r="C66" s="22"/>
      <c r="D66" s="22"/>
      <c r="E66" s="20"/>
      <c r="F66" s="23"/>
    </row>
    <row r="67" spans="1:6" x14ac:dyDescent="0.5">
      <c r="A67" s="277" t="s">
        <v>77</v>
      </c>
      <c r="B67" s="13" t="s">
        <v>91</v>
      </c>
      <c r="C67" s="22" t="s">
        <v>14</v>
      </c>
      <c r="D67" s="22">
        <v>100</v>
      </c>
      <c r="E67" s="120"/>
      <c r="F67" s="23"/>
    </row>
    <row r="68" spans="1:6" x14ac:dyDescent="0.5">
      <c r="A68" s="275">
        <v>2.2999999999999998</v>
      </c>
      <c r="B68" s="24" t="s">
        <v>28</v>
      </c>
      <c r="C68" s="22"/>
      <c r="D68" s="22"/>
      <c r="E68" s="20"/>
      <c r="F68" s="23"/>
    </row>
    <row r="69" spans="1:6" x14ac:dyDescent="0.5">
      <c r="A69" s="275"/>
      <c r="B69" s="25" t="s">
        <v>23</v>
      </c>
      <c r="C69" s="22"/>
      <c r="D69" s="22"/>
      <c r="E69" s="20"/>
      <c r="F69" s="23"/>
    </row>
    <row r="70" spans="1:6" x14ac:dyDescent="0.5">
      <c r="A70" s="276" t="s">
        <v>78</v>
      </c>
      <c r="B70" s="26" t="s">
        <v>93</v>
      </c>
      <c r="C70" s="118" t="s">
        <v>17</v>
      </c>
      <c r="D70" s="27">
        <v>2</v>
      </c>
      <c r="E70" s="29"/>
      <c r="F70" s="28"/>
    </row>
    <row r="71" spans="1:6" x14ac:dyDescent="0.5">
      <c r="A71" s="276" t="s">
        <v>79</v>
      </c>
      <c r="B71" s="26" t="s">
        <v>57</v>
      </c>
      <c r="C71" s="118" t="s">
        <v>17</v>
      </c>
      <c r="D71" s="27">
        <v>6</v>
      </c>
      <c r="E71" s="29"/>
      <c r="F71" s="28"/>
    </row>
    <row r="72" spans="1:6" x14ac:dyDescent="0.5">
      <c r="A72" s="276" t="s">
        <v>80</v>
      </c>
      <c r="B72" s="26" t="s">
        <v>58</v>
      </c>
      <c r="C72" s="118" t="s">
        <v>17</v>
      </c>
      <c r="D72" s="27">
        <v>6</v>
      </c>
      <c r="E72" s="29"/>
      <c r="F72" s="28"/>
    </row>
    <row r="73" spans="1:6" x14ac:dyDescent="0.5">
      <c r="A73" s="276" t="s">
        <v>81</v>
      </c>
      <c r="B73" s="26" t="s">
        <v>59</v>
      </c>
      <c r="C73" s="118" t="s">
        <v>17</v>
      </c>
      <c r="D73" s="27">
        <v>1</v>
      </c>
      <c r="E73" s="29"/>
      <c r="F73" s="28"/>
    </row>
    <row r="74" spans="1:6" x14ac:dyDescent="0.5">
      <c r="A74" s="276" t="s">
        <v>82</v>
      </c>
      <c r="B74" s="55" t="s">
        <v>92</v>
      </c>
      <c r="C74" s="41" t="s">
        <v>1</v>
      </c>
      <c r="D74" s="89">
        <v>1</v>
      </c>
      <c r="E74" s="62"/>
      <c r="F74" s="73"/>
    </row>
    <row r="75" spans="1:6" x14ac:dyDescent="0.5">
      <c r="A75" s="276" t="s">
        <v>83</v>
      </c>
      <c r="B75" s="55" t="s">
        <v>60</v>
      </c>
      <c r="C75" s="41" t="s">
        <v>1</v>
      </c>
      <c r="D75" s="89">
        <v>1</v>
      </c>
      <c r="E75" s="62"/>
      <c r="F75" s="73"/>
    </row>
    <row r="76" spans="1:6" x14ac:dyDescent="0.5">
      <c r="A76" s="276" t="s">
        <v>84</v>
      </c>
      <c r="B76" s="55" t="s">
        <v>61</v>
      </c>
      <c r="C76" s="41" t="s">
        <v>1</v>
      </c>
      <c r="D76" s="89">
        <v>2</v>
      </c>
      <c r="E76" s="62"/>
      <c r="F76" s="73"/>
    </row>
    <row r="77" spans="1:6" x14ac:dyDescent="0.5">
      <c r="A77" s="276" t="s">
        <v>85</v>
      </c>
      <c r="B77" s="55" t="s">
        <v>62</v>
      </c>
      <c r="C77" s="41" t="s">
        <v>1</v>
      </c>
      <c r="D77" s="89">
        <v>4</v>
      </c>
      <c r="E77" s="62"/>
      <c r="F77" s="73"/>
    </row>
    <row r="78" spans="1:6" x14ac:dyDescent="0.5">
      <c r="A78" s="276" t="s">
        <v>86</v>
      </c>
      <c r="B78" s="55" t="s">
        <v>64</v>
      </c>
      <c r="C78" s="41" t="s">
        <v>1</v>
      </c>
      <c r="D78" s="89">
        <v>3</v>
      </c>
      <c r="E78" s="62"/>
      <c r="F78" s="73"/>
    </row>
    <row r="79" spans="1:6" x14ac:dyDescent="0.5">
      <c r="A79" s="276" t="s">
        <v>87</v>
      </c>
      <c r="B79" s="55" t="s">
        <v>63</v>
      </c>
      <c r="C79" s="41" t="s">
        <v>24</v>
      </c>
      <c r="D79" s="89">
        <v>2</v>
      </c>
      <c r="E79" s="62"/>
      <c r="F79" s="73"/>
    </row>
    <row r="80" spans="1:6" x14ac:dyDescent="0.5">
      <c r="A80" s="128"/>
      <c r="B80" s="55"/>
      <c r="C80" s="41"/>
      <c r="D80" s="89"/>
      <c r="E80" s="62"/>
      <c r="F80" s="73"/>
    </row>
    <row r="81" spans="1:6" x14ac:dyDescent="0.5">
      <c r="A81" s="150"/>
      <c r="B81" s="122" t="s">
        <v>27</v>
      </c>
      <c r="C81" s="122"/>
      <c r="D81" s="52"/>
      <c r="E81" s="45"/>
      <c r="F81" s="72"/>
    </row>
    <row r="82" spans="1:6" x14ac:dyDescent="0.5">
      <c r="A82" s="128"/>
      <c r="B82" s="82" t="s">
        <v>11</v>
      </c>
      <c r="C82" s="116"/>
      <c r="D82" s="67"/>
      <c r="E82" s="80"/>
      <c r="F82" s="97"/>
    </row>
    <row r="83" spans="1:6" x14ac:dyDescent="0.5">
      <c r="A83" s="128"/>
      <c r="B83" s="82"/>
      <c r="C83" s="116"/>
      <c r="D83" s="67"/>
      <c r="E83" s="80"/>
      <c r="F83" s="97"/>
    </row>
    <row r="84" spans="1:6" x14ac:dyDescent="0.5">
      <c r="A84" s="146"/>
      <c r="B84" s="280" t="s">
        <v>32</v>
      </c>
      <c r="C84" s="280"/>
      <c r="D84" s="280"/>
      <c r="E84" s="280"/>
      <c r="F84" s="48" t="s">
        <v>0</v>
      </c>
    </row>
    <row r="85" spans="1:6" x14ac:dyDescent="0.5">
      <c r="A85" s="146" t="s">
        <v>16</v>
      </c>
      <c r="B85" s="281" t="s">
        <v>33</v>
      </c>
      <c r="C85" s="281"/>
      <c r="D85" s="281"/>
      <c r="E85" s="281"/>
      <c r="F85" s="60"/>
    </row>
    <row r="86" spans="1:6" ht="36" x14ac:dyDescent="0.5">
      <c r="A86" s="123" t="s">
        <v>31</v>
      </c>
      <c r="B86" s="13" t="s">
        <v>197</v>
      </c>
      <c r="C86" s="127"/>
      <c r="D86" s="127"/>
      <c r="E86" s="127"/>
      <c r="F86" s="278"/>
    </row>
    <row r="87" spans="1:6" x14ac:dyDescent="0.5">
      <c r="A87" s="146" t="s">
        <v>10</v>
      </c>
      <c r="B87" s="125" t="s">
        <v>74</v>
      </c>
      <c r="C87" s="37"/>
      <c r="D87" s="125"/>
      <c r="E87" s="125"/>
      <c r="F87" s="31"/>
    </row>
    <row r="88" spans="1:6" x14ac:dyDescent="0.5">
      <c r="A88" s="146"/>
      <c r="B88" s="125"/>
      <c r="C88" s="37"/>
      <c r="D88" s="125"/>
      <c r="E88" s="125"/>
      <c r="F88" s="31"/>
    </row>
    <row r="89" spans="1:6" x14ac:dyDescent="0.5">
      <c r="A89" s="145"/>
      <c r="B89" s="124" t="s">
        <v>34</v>
      </c>
      <c r="C89" s="111"/>
      <c r="D89" s="124"/>
      <c r="E89" s="124"/>
      <c r="F89" s="48"/>
    </row>
  </sheetData>
  <mergeCells count="3">
    <mergeCell ref="B84:E84"/>
    <mergeCell ref="B85:E85"/>
    <mergeCell ref="A1:F1"/>
  </mergeCells>
  <pageMargins left="0.7" right="0.7" top="0.75" bottom="0.75" header="0.3" footer="0.3"/>
  <pageSetup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031B4-586E-4853-A4D5-6581FB02995B}">
  <dimension ref="A1:F37"/>
  <sheetViews>
    <sheetView view="pageBreakPreview" topLeftCell="A11" zoomScale="62" zoomScaleNormal="100" zoomScaleSheetLayoutView="62" workbookViewId="0">
      <selection activeCell="F35" sqref="F35:F37"/>
    </sheetView>
  </sheetViews>
  <sheetFormatPr defaultRowHeight="18" x14ac:dyDescent="0.5"/>
  <cols>
    <col min="1" max="1" width="14" style="273" customWidth="1"/>
    <col min="2" max="2" width="66.109375" style="9" customWidth="1"/>
    <col min="3" max="3" width="10" style="119" customWidth="1"/>
    <col min="4" max="4" width="12" style="9" customWidth="1"/>
    <col min="5" max="5" width="16.21875" style="78" customWidth="1"/>
    <col min="6" max="6" width="17.6640625" style="79" bestFit="1" customWidth="1"/>
    <col min="7" max="16384" width="8.88671875" style="9"/>
  </cols>
  <sheetData>
    <row r="1" spans="1:6" ht="19.2" thickTop="1" thickBot="1" x14ac:dyDescent="0.55000000000000004">
      <c r="A1" s="282" t="s">
        <v>199</v>
      </c>
      <c r="B1" s="282"/>
      <c r="C1" s="282"/>
      <c r="D1" s="282"/>
      <c r="E1" s="282"/>
      <c r="F1" s="282"/>
    </row>
    <row r="2" spans="1:6" s="7" customFormat="1" ht="18.600000000000001" thickTop="1" x14ac:dyDescent="0.5">
      <c r="A2" s="268" t="s">
        <v>29</v>
      </c>
      <c r="B2" s="258" t="s">
        <v>30</v>
      </c>
      <c r="C2" s="113"/>
      <c r="D2" s="43"/>
      <c r="E2" s="74"/>
      <c r="F2" s="46"/>
    </row>
    <row r="3" spans="1:6" s="8" customFormat="1" ht="28.2" customHeight="1" x14ac:dyDescent="0.3">
      <c r="A3" s="65" t="s">
        <v>177</v>
      </c>
      <c r="B3" s="260" t="s">
        <v>119</v>
      </c>
      <c r="C3" s="114"/>
      <c r="D3" s="63"/>
      <c r="E3" s="75"/>
      <c r="F3" s="64"/>
    </row>
    <row r="4" spans="1:6" s="126" customFormat="1" ht="28.2" customHeight="1" x14ac:dyDescent="0.3">
      <c r="A4" s="65" t="s">
        <v>178</v>
      </c>
      <c r="B4" s="260" t="s">
        <v>120</v>
      </c>
      <c r="C4" s="114"/>
      <c r="D4" s="63"/>
      <c r="E4" s="75"/>
      <c r="F4" s="64"/>
    </row>
    <row r="5" spans="1:6" s="126" customFormat="1" ht="33" customHeight="1" x14ac:dyDescent="0.3">
      <c r="A5" s="65" t="s">
        <v>179</v>
      </c>
      <c r="B5" s="260" t="s">
        <v>168</v>
      </c>
      <c r="C5" s="114"/>
      <c r="D5" s="63"/>
      <c r="E5" s="75"/>
      <c r="F5" s="64"/>
    </row>
    <row r="6" spans="1:6" s="7" customFormat="1" ht="18.600000000000001" thickBot="1" x14ac:dyDescent="0.55000000000000004">
      <c r="A6" s="270" t="s">
        <v>192</v>
      </c>
      <c r="B6" s="284" t="s">
        <v>186</v>
      </c>
      <c r="C6" s="284"/>
      <c r="D6" s="284"/>
      <c r="E6" s="284"/>
      <c r="F6" s="284"/>
    </row>
    <row r="7" spans="1:6" s="7" customFormat="1" x14ac:dyDescent="0.5">
      <c r="A7" s="146"/>
      <c r="B7" s="58"/>
      <c r="C7" s="115"/>
      <c r="D7" s="53"/>
      <c r="E7" s="81"/>
      <c r="F7" s="54"/>
    </row>
    <row r="8" spans="1:6" s="7" customFormat="1" x14ac:dyDescent="0.5">
      <c r="A8" s="145" t="s">
        <v>35</v>
      </c>
      <c r="B8" s="39" t="s">
        <v>36</v>
      </c>
      <c r="C8" s="111" t="s">
        <v>37</v>
      </c>
      <c r="D8" s="40" t="s">
        <v>38</v>
      </c>
      <c r="E8" s="47" t="s">
        <v>39</v>
      </c>
      <c r="F8" s="47" t="s">
        <v>40</v>
      </c>
    </row>
    <row r="9" spans="1:6" s="43" customFormat="1" x14ac:dyDescent="0.5">
      <c r="A9" s="123" t="s">
        <v>16</v>
      </c>
      <c r="B9" s="283" t="s">
        <v>94</v>
      </c>
      <c r="C9" s="283"/>
      <c r="D9" s="283"/>
      <c r="E9" s="283"/>
      <c r="F9" s="283"/>
    </row>
    <row r="10" spans="1:6" s="94" customFormat="1" x14ac:dyDescent="0.5">
      <c r="A10" s="128"/>
      <c r="B10" s="52" t="s">
        <v>95</v>
      </c>
      <c r="C10" s="41"/>
      <c r="D10" s="55"/>
      <c r="E10" s="62"/>
      <c r="F10" s="73"/>
    </row>
    <row r="11" spans="1:6" x14ac:dyDescent="0.5">
      <c r="A11" s="128">
        <v>1.1000000000000001</v>
      </c>
      <c r="B11" s="55" t="s">
        <v>96</v>
      </c>
      <c r="C11" s="41" t="s">
        <v>97</v>
      </c>
      <c r="D11" s="121">
        <v>1</v>
      </c>
      <c r="E11" s="62"/>
      <c r="F11" s="73"/>
    </row>
    <row r="12" spans="1:6" x14ac:dyDescent="0.5">
      <c r="A12" s="122"/>
      <c r="B12" s="4" t="s">
        <v>27</v>
      </c>
      <c r="C12" s="109"/>
      <c r="D12" s="52"/>
      <c r="E12" s="52"/>
      <c r="F12" s="96"/>
    </row>
    <row r="13" spans="1:6" x14ac:dyDescent="0.5">
      <c r="A13" s="128"/>
      <c r="B13" s="14"/>
      <c r="C13" s="41"/>
      <c r="D13" s="55"/>
      <c r="E13" s="62"/>
      <c r="F13" s="73"/>
    </row>
    <row r="14" spans="1:6" x14ac:dyDescent="0.5">
      <c r="A14" s="128"/>
      <c r="B14" s="52" t="s">
        <v>98</v>
      </c>
      <c r="C14" s="41"/>
      <c r="D14" s="55"/>
      <c r="E14" s="62"/>
      <c r="F14" s="73"/>
    </row>
    <row r="15" spans="1:6" ht="54" x14ac:dyDescent="0.5">
      <c r="A15" s="128">
        <v>2.1</v>
      </c>
      <c r="B15" s="15" t="s">
        <v>108</v>
      </c>
      <c r="C15" s="134" t="s">
        <v>99</v>
      </c>
      <c r="D15" s="137">
        <f>3.14*2.8*1.5*0.2</f>
        <v>2.6375999999999999</v>
      </c>
      <c r="E15" s="135"/>
      <c r="F15" s="136"/>
    </row>
    <row r="16" spans="1:6" x14ac:dyDescent="0.5">
      <c r="A16" s="150"/>
      <c r="B16" s="52" t="s">
        <v>27</v>
      </c>
      <c r="C16" s="109"/>
      <c r="D16" s="52"/>
      <c r="E16" s="45"/>
      <c r="F16" s="72"/>
    </row>
    <row r="17" spans="1:6" x14ac:dyDescent="0.5">
      <c r="A17" s="150"/>
      <c r="B17" s="52"/>
      <c r="C17" s="109"/>
      <c r="D17" s="52"/>
      <c r="E17" s="45"/>
      <c r="F17" s="72"/>
    </row>
    <row r="18" spans="1:6" x14ac:dyDescent="0.5">
      <c r="A18" s="2"/>
      <c r="B18" s="58" t="s">
        <v>102</v>
      </c>
      <c r="C18" s="112"/>
      <c r="D18" s="90"/>
      <c r="E18" s="91"/>
      <c r="F18" s="92"/>
    </row>
    <row r="19" spans="1:6" x14ac:dyDescent="0.5">
      <c r="A19" s="198">
        <v>3.1</v>
      </c>
      <c r="B19" s="58" t="s">
        <v>18</v>
      </c>
      <c r="C19" s="112"/>
      <c r="D19" s="90"/>
      <c r="E19" s="91"/>
      <c r="F19" s="92"/>
    </row>
    <row r="20" spans="1:6" ht="36" x14ac:dyDescent="0.5">
      <c r="A20" s="198"/>
      <c r="B20" s="13" t="s">
        <v>51</v>
      </c>
      <c r="C20" s="11"/>
      <c r="D20" s="12"/>
      <c r="E20" s="91"/>
      <c r="F20" s="92"/>
    </row>
    <row r="21" spans="1:6" ht="39.6" customHeight="1" x14ac:dyDescent="0.5">
      <c r="A21" s="2" t="s">
        <v>103</v>
      </c>
      <c r="B21" s="13" t="s">
        <v>194</v>
      </c>
      <c r="C21" s="11" t="s">
        <v>15</v>
      </c>
      <c r="D21" s="12">
        <f>2*3.14*1.4*1.5*2</f>
        <v>26.375999999999998</v>
      </c>
      <c r="E21" s="93"/>
      <c r="F21" s="92"/>
    </row>
    <row r="22" spans="1:6" ht="19.2" x14ac:dyDescent="0.5">
      <c r="A22" s="2" t="s">
        <v>104</v>
      </c>
      <c r="B22" s="13" t="s">
        <v>100</v>
      </c>
      <c r="C22" s="11" t="s">
        <v>52</v>
      </c>
      <c r="D22" s="12">
        <v>5</v>
      </c>
      <c r="E22" s="93"/>
      <c r="F22" s="92"/>
    </row>
    <row r="23" spans="1:6" ht="19.2" x14ac:dyDescent="0.5">
      <c r="A23" s="198">
        <v>3.2</v>
      </c>
      <c r="B23" s="10" t="s">
        <v>19</v>
      </c>
      <c r="C23" s="11"/>
      <c r="D23" s="12"/>
      <c r="E23" s="91"/>
      <c r="F23" s="92"/>
    </row>
    <row r="24" spans="1:6" ht="36" x14ac:dyDescent="0.5">
      <c r="A24" s="2"/>
      <c r="B24" s="13" t="s">
        <v>20</v>
      </c>
      <c r="C24" s="11"/>
      <c r="D24" s="12"/>
      <c r="E24" s="91"/>
      <c r="F24" s="92"/>
    </row>
    <row r="25" spans="1:6" ht="43.8" customHeight="1" x14ac:dyDescent="0.5">
      <c r="A25" s="227" t="s">
        <v>105</v>
      </c>
      <c r="B25" s="30" t="s">
        <v>101</v>
      </c>
      <c r="C25" s="41" t="s">
        <v>45</v>
      </c>
      <c r="D25" s="88">
        <f>(9*8)*0.67+(45*1.5*0.67)</f>
        <v>93.465000000000003</v>
      </c>
      <c r="E25" s="62"/>
      <c r="F25" s="73"/>
    </row>
    <row r="26" spans="1:6" s="50" customFormat="1" x14ac:dyDescent="0.5">
      <c r="A26" s="150"/>
      <c r="B26" s="4" t="s">
        <v>8</v>
      </c>
      <c r="C26" s="109"/>
      <c r="D26" s="52"/>
      <c r="E26" s="45"/>
      <c r="F26" s="72"/>
    </row>
    <row r="27" spans="1:6" x14ac:dyDescent="0.5">
      <c r="A27" s="36"/>
      <c r="B27" s="110"/>
      <c r="C27" s="123"/>
      <c r="D27" s="123"/>
      <c r="E27" s="44"/>
      <c r="F27" s="71"/>
    </row>
    <row r="28" spans="1:6" x14ac:dyDescent="0.5">
      <c r="A28" s="150"/>
      <c r="B28" s="52" t="s">
        <v>106</v>
      </c>
      <c r="C28" s="122"/>
      <c r="D28" s="52"/>
      <c r="E28" s="45"/>
      <c r="F28" s="72"/>
    </row>
    <row r="29" spans="1:6" ht="36" x14ac:dyDescent="0.5">
      <c r="A29" s="227">
        <v>4.0999999999999996</v>
      </c>
      <c r="B29" s="30" t="s">
        <v>113</v>
      </c>
      <c r="C29" s="41" t="s">
        <v>26</v>
      </c>
      <c r="D29" s="88">
        <f>D21+(0.2*9)+(0.2*3)</f>
        <v>28.776</v>
      </c>
      <c r="E29" s="62"/>
      <c r="F29" s="73"/>
    </row>
    <row r="30" spans="1:6" x14ac:dyDescent="0.5">
      <c r="A30" s="36"/>
      <c r="B30" s="110" t="s">
        <v>27</v>
      </c>
      <c r="C30" s="123"/>
      <c r="D30" s="123"/>
      <c r="E30" s="44"/>
      <c r="F30" s="71"/>
    </row>
    <row r="31" spans="1:6" x14ac:dyDescent="0.5">
      <c r="A31" s="36"/>
      <c r="B31" s="110"/>
      <c r="C31" s="123"/>
      <c r="D31" s="123"/>
      <c r="E31" s="44"/>
      <c r="F31" s="71"/>
    </row>
    <row r="32" spans="1:6" x14ac:dyDescent="0.5">
      <c r="A32" s="36"/>
      <c r="B32" s="110" t="s">
        <v>107</v>
      </c>
      <c r="C32" s="123"/>
      <c r="D32" s="123"/>
      <c r="E32" s="44"/>
      <c r="F32" s="71"/>
    </row>
    <row r="33" spans="1:6" x14ac:dyDescent="0.5">
      <c r="A33" s="36"/>
      <c r="B33" s="110"/>
      <c r="C33" s="123"/>
      <c r="D33" s="123"/>
      <c r="E33" s="44"/>
      <c r="F33" s="71"/>
    </row>
    <row r="34" spans="1:6" x14ac:dyDescent="0.5">
      <c r="A34" s="146"/>
      <c r="B34" s="280" t="s">
        <v>32</v>
      </c>
      <c r="C34" s="280"/>
      <c r="D34" s="280"/>
      <c r="E34" s="280"/>
      <c r="F34" s="48" t="s">
        <v>0</v>
      </c>
    </row>
    <row r="35" spans="1:6" x14ac:dyDescent="0.5">
      <c r="A35" s="146" t="s">
        <v>16</v>
      </c>
      <c r="B35" s="125" t="s">
        <v>181</v>
      </c>
      <c r="C35" s="37"/>
      <c r="D35" s="125"/>
      <c r="E35" s="125"/>
      <c r="F35" s="31"/>
    </row>
    <row r="36" spans="1:6" x14ac:dyDescent="0.5">
      <c r="A36" s="146"/>
      <c r="B36" s="125"/>
      <c r="C36" s="37"/>
      <c r="D36" s="125"/>
      <c r="E36" s="125"/>
      <c r="F36" s="31"/>
    </row>
    <row r="37" spans="1:6" x14ac:dyDescent="0.5">
      <c r="A37" s="145"/>
      <c r="B37" s="124" t="s">
        <v>34</v>
      </c>
      <c r="C37" s="111"/>
      <c r="D37" s="124"/>
      <c r="E37" s="124"/>
      <c r="F37" s="48"/>
    </row>
  </sheetData>
  <mergeCells count="4">
    <mergeCell ref="B9:F9"/>
    <mergeCell ref="B34:E34"/>
    <mergeCell ref="B6:F6"/>
    <mergeCell ref="A1:F1"/>
  </mergeCells>
  <pageMargins left="0.7" right="0.7" top="0.75" bottom="0.75" header="0.3" footer="0.3"/>
  <pageSetup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49B0E-7CFE-43E2-B20B-B50453AD621F}">
  <dimension ref="A1:F60"/>
  <sheetViews>
    <sheetView topLeftCell="A29" zoomScale="55" zoomScaleNormal="55" workbookViewId="0">
      <selection activeCell="I59" sqref="I59"/>
    </sheetView>
  </sheetViews>
  <sheetFormatPr defaultRowHeight="18" x14ac:dyDescent="0.5"/>
  <cols>
    <col min="1" max="1" width="13.109375" style="273" customWidth="1"/>
    <col min="2" max="2" width="66.109375" style="9" customWidth="1"/>
    <col min="3" max="3" width="8.88671875" style="119"/>
    <col min="4" max="4" width="12" style="9" customWidth="1"/>
    <col min="5" max="5" width="16.21875" style="78" customWidth="1"/>
    <col min="6" max="6" width="17.6640625" style="79" bestFit="1" customWidth="1"/>
    <col min="7" max="16384" width="8.88671875" style="9"/>
  </cols>
  <sheetData>
    <row r="1" spans="1:6" ht="19.2" thickTop="1" thickBot="1" x14ac:dyDescent="0.55000000000000004">
      <c r="A1" s="282" t="s">
        <v>200</v>
      </c>
      <c r="B1" s="282"/>
      <c r="C1" s="282"/>
      <c r="D1" s="282"/>
      <c r="E1" s="282"/>
      <c r="F1" s="282"/>
    </row>
    <row r="2" spans="1:6" s="7" customFormat="1" ht="18.600000000000001" thickTop="1" x14ac:dyDescent="0.5">
      <c r="A2" s="268" t="s">
        <v>29</v>
      </c>
      <c r="B2" s="258" t="s">
        <v>30</v>
      </c>
      <c r="C2" s="113"/>
      <c r="D2" s="43"/>
      <c r="E2" s="74"/>
      <c r="F2" s="46"/>
    </row>
    <row r="3" spans="1:6" s="7" customFormat="1" x14ac:dyDescent="0.5">
      <c r="A3" s="65" t="s">
        <v>177</v>
      </c>
      <c r="B3" s="259" t="s">
        <v>119</v>
      </c>
      <c r="C3" s="113"/>
      <c r="D3" s="43"/>
      <c r="E3" s="74"/>
      <c r="F3" s="46"/>
    </row>
    <row r="4" spans="1:6" s="7" customFormat="1" x14ac:dyDescent="0.5">
      <c r="A4" s="65" t="s">
        <v>178</v>
      </c>
      <c r="B4" s="259" t="s">
        <v>120</v>
      </c>
      <c r="C4" s="113"/>
      <c r="D4" s="43"/>
      <c r="E4" s="74"/>
      <c r="F4" s="46"/>
    </row>
    <row r="5" spans="1:6" s="126" customFormat="1" ht="18" customHeight="1" x14ac:dyDescent="0.3">
      <c r="A5" s="65" t="s">
        <v>179</v>
      </c>
      <c r="B5" s="260" t="s">
        <v>163</v>
      </c>
      <c r="C5" s="114"/>
      <c r="D5" s="63"/>
      <c r="E5" s="75"/>
      <c r="F5" s="64"/>
    </row>
    <row r="6" spans="1:6" s="7" customFormat="1" ht="18.600000000000001" thickBot="1" x14ac:dyDescent="0.55000000000000004">
      <c r="A6" s="270" t="s">
        <v>192</v>
      </c>
      <c r="B6" s="284" t="s">
        <v>185</v>
      </c>
      <c r="C6" s="284"/>
      <c r="D6" s="284"/>
      <c r="E6" s="284"/>
      <c r="F6" s="284"/>
    </row>
    <row r="7" spans="1:6" s="7" customFormat="1" x14ac:dyDescent="0.5">
      <c r="A7" s="146"/>
      <c r="B7" s="58"/>
      <c r="C7" s="115"/>
      <c r="D7" s="53"/>
      <c r="E7" s="81"/>
      <c r="F7" s="54"/>
    </row>
    <row r="8" spans="1:6" s="7" customFormat="1" x14ac:dyDescent="0.5">
      <c r="A8" s="145" t="s">
        <v>35</v>
      </c>
      <c r="B8" s="130" t="s">
        <v>36</v>
      </c>
      <c r="C8" s="111" t="s">
        <v>37</v>
      </c>
      <c r="D8" s="111" t="s">
        <v>38</v>
      </c>
      <c r="E8" s="47" t="s">
        <v>39</v>
      </c>
      <c r="F8" s="47" t="s">
        <v>40</v>
      </c>
    </row>
    <row r="9" spans="1:6" s="7" customFormat="1" x14ac:dyDescent="0.5">
      <c r="A9" s="145" t="s">
        <v>16</v>
      </c>
      <c r="B9" s="130" t="s">
        <v>46</v>
      </c>
      <c r="C9" s="111"/>
      <c r="D9" s="111"/>
      <c r="E9" s="47"/>
      <c r="F9" s="47"/>
    </row>
    <row r="10" spans="1:6" s="7" customFormat="1" ht="36" x14ac:dyDescent="0.5">
      <c r="A10" s="146"/>
      <c r="B10" s="130" t="s">
        <v>109</v>
      </c>
      <c r="C10" s="111"/>
      <c r="D10" s="15"/>
      <c r="E10" s="15"/>
      <c r="F10" s="15"/>
    </row>
    <row r="11" spans="1:6" s="7" customFormat="1" ht="74.400000000000006" x14ac:dyDescent="0.5">
      <c r="A11" s="146"/>
      <c r="B11" s="132" t="s">
        <v>72</v>
      </c>
      <c r="C11" s="111" t="s">
        <v>3</v>
      </c>
      <c r="D11" s="15">
        <v>1</v>
      </c>
      <c r="E11" s="32"/>
      <c r="F11" s="32"/>
    </row>
    <row r="12" spans="1:6" s="7" customFormat="1" x14ac:dyDescent="0.5">
      <c r="A12" s="37">
        <v>1.1000000000000001</v>
      </c>
      <c r="B12" s="38" t="s">
        <v>88</v>
      </c>
      <c r="C12" s="107" t="s">
        <v>3</v>
      </c>
      <c r="D12" s="38">
        <v>1</v>
      </c>
      <c r="E12" s="34"/>
      <c r="F12" s="102"/>
    </row>
    <row r="13" spans="1:6" s="7" customFormat="1" x14ac:dyDescent="0.5">
      <c r="A13" s="37">
        <v>1.2</v>
      </c>
      <c r="B13" s="38" t="s">
        <v>69</v>
      </c>
      <c r="C13" s="37" t="s">
        <v>1</v>
      </c>
      <c r="D13" s="131">
        <v>6</v>
      </c>
      <c r="E13" s="32"/>
      <c r="F13" s="102"/>
    </row>
    <row r="14" spans="1:6" s="7" customFormat="1" x14ac:dyDescent="0.5">
      <c r="A14" s="37">
        <f t="shared" ref="A14:A19" si="0">A13+0.1</f>
        <v>1.3</v>
      </c>
      <c r="B14" s="38" t="s">
        <v>54</v>
      </c>
      <c r="C14" s="37" t="s">
        <v>1</v>
      </c>
      <c r="D14" s="131">
        <v>1</v>
      </c>
      <c r="E14" s="32"/>
      <c r="F14" s="102"/>
    </row>
    <row r="15" spans="1:6" s="7" customFormat="1" x14ac:dyDescent="0.5">
      <c r="A15" s="37">
        <f t="shared" si="0"/>
        <v>1.4000000000000001</v>
      </c>
      <c r="B15" s="38" t="s">
        <v>4</v>
      </c>
      <c r="C15" s="37" t="s">
        <v>1</v>
      </c>
      <c r="D15" s="131">
        <v>1</v>
      </c>
      <c r="E15" s="32"/>
      <c r="F15" s="102"/>
    </row>
    <row r="16" spans="1:6" s="7" customFormat="1" x14ac:dyDescent="0.5">
      <c r="A16" s="37">
        <f t="shared" si="0"/>
        <v>1.5000000000000002</v>
      </c>
      <c r="B16" s="38" t="s">
        <v>5</v>
      </c>
      <c r="C16" s="37" t="s">
        <v>1</v>
      </c>
      <c r="D16" s="131">
        <v>1</v>
      </c>
      <c r="E16" s="32"/>
      <c r="F16" s="102"/>
    </row>
    <row r="17" spans="1:6" s="7" customFormat="1" x14ac:dyDescent="0.5">
      <c r="A17" s="37">
        <f t="shared" si="0"/>
        <v>1.6000000000000003</v>
      </c>
      <c r="B17" s="38" t="s">
        <v>68</v>
      </c>
      <c r="C17" s="37" t="s">
        <v>2</v>
      </c>
      <c r="D17" s="131">
        <v>25</v>
      </c>
      <c r="E17" s="32"/>
      <c r="F17" s="102"/>
    </row>
    <row r="18" spans="1:6" s="7" customFormat="1" x14ac:dyDescent="0.5">
      <c r="A18" s="37">
        <f t="shared" si="0"/>
        <v>1.7000000000000004</v>
      </c>
      <c r="B18" s="103" t="s">
        <v>66</v>
      </c>
      <c r="C18" s="37" t="s">
        <v>2</v>
      </c>
      <c r="D18" s="131">
        <v>25</v>
      </c>
      <c r="E18" s="32"/>
      <c r="F18" s="102"/>
    </row>
    <row r="19" spans="1:6" s="7" customFormat="1" x14ac:dyDescent="0.5">
      <c r="A19" s="37">
        <f t="shared" si="0"/>
        <v>1.8000000000000005</v>
      </c>
      <c r="B19" s="38" t="s">
        <v>67</v>
      </c>
      <c r="C19" s="37" t="s">
        <v>2</v>
      </c>
      <c r="D19" s="38">
        <v>25</v>
      </c>
      <c r="E19" s="32"/>
      <c r="F19" s="102"/>
    </row>
    <row r="20" spans="1:6" s="7" customFormat="1" x14ac:dyDescent="0.5">
      <c r="A20" s="107">
        <f>1.9</f>
        <v>1.9</v>
      </c>
      <c r="B20" s="38" t="s">
        <v>55</v>
      </c>
      <c r="C20" s="107" t="s">
        <v>2</v>
      </c>
      <c r="D20" s="38">
        <v>35</v>
      </c>
      <c r="E20" s="32"/>
      <c r="F20" s="102"/>
    </row>
    <row r="21" spans="1:6" s="7" customFormat="1" ht="54" x14ac:dyDescent="0.5">
      <c r="A21" s="147">
        <f>1.1</f>
        <v>1.1000000000000001</v>
      </c>
      <c r="B21" s="38" t="s">
        <v>65</v>
      </c>
      <c r="C21" s="37" t="s">
        <v>1</v>
      </c>
      <c r="D21" s="131">
        <v>1</v>
      </c>
      <c r="E21" s="32"/>
      <c r="F21" s="102"/>
    </row>
    <row r="22" spans="1:6" s="7" customFormat="1" ht="126" x14ac:dyDescent="0.5">
      <c r="A22" s="37">
        <f>1.11</f>
        <v>1.1100000000000001</v>
      </c>
      <c r="B22" s="104" t="s">
        <v>70</v>
      </c>
      <c r="C22" s="128" t="s">
        <v>12</v>
      </c>
      <c r="D22" s="66">
        <v>1</v>
      </c>
      <c r="E22" s="98"/>
      <c r="F22" s="102"/>
    </row>
    <row r="23" spans="1:6" s="7" customFormat="1" ht="36" x14ac:dyDescent="0.5">
      <c r="A23" s="37">
        <v>1.1200000000000001</v>
      </c>
      <c r="B23" s="38" t="s">
        <v>56</v>
      </c>
      <c r="C23" s="37" t="s">
        <v>6</v>
      </c>
      <c r="D23" s="131">
        <v>1</v>
      </c>
      <c r="E23" s="32"/>
      <c r="F23" s="102"/>
    </row>
    <row r="24" spans="1:6" s="7" customFormat="1" x14ac:dyDescent="0.5">
      <c r="A24" s="57"/>
      <c r="B24" s="57" t="s">
        <v>27</v>
      </c>
      <c r="C24" s="57"/>
      <c r="D24" s="56"/>
      <c r="E24" s="33"/>
      <c r="F24" s="33"/>
    </row>
    <row r="25" spans="1:6" x14ac:dyDescent="0.5">
      <c r="A25" s="84"/>
      <c r="B25" s="86" t="s">
        <v>49</v>
      </c>
      <c r="C25" s="82"/>
      <c r="D25" s="82"/>
      <c r="E25" s="99"/>
      <c r="F25" s="87"/>
    </row>
    <row r="26" spans="1:6" x14ac:dyDescent="0.5">
      <c r="A26" s="85">
        <v>2.1</v>
      </c>
      <c r="B26" s="21" t="s">
        <v>50</v>
      </c>
      <c r="C26" s="123" t="s">
        <v>12</v>
      </c>
      <c r="D26" s="123">
        <v>1</v>
      </c>
      <c r="E26" s="100"/>
      <c r="F26" s="105"/>
    </row>
    <row r="27" spans="1:6" x14ac:dyDescent="0.5">
      <c r="A27" s="84"/>
      <c r="B27" s="83" t="s">
        <v>27</v>
      </c>
      <c r="C27" s="69"/>
      <c r="D27" s="70"/>
      <c r="E27" s="101"/>
      <c r="F27" s="106"/>
    </row>
    <row r="28" spans="1:6" x14ac:dyDescent="0.5">
      <c r="A28" s="146"/>
      <c r="B28" s="111" t="s">
        <v>48</v>
      </c>
      <c r="C28" s="111"/>
      <c r="D28" s="130"/>
      <c r="E28" s="35"/>
      <c r="F28" s="16"/>
    </row>
    <row r="29" spans="1:6" s="7" customFormat="1" x14ac:dyDescent="0.5">
      <c r="A29" s="145"/>
      <c r="B29" s="130"/>
      <c r="C29" s="111"/>
      <c r="D29" s="111"/>
      <c r="E29" s="47"/>
      <c r="F29" s="47"/>
    </row>
    <row r="30" spans="1:6" s="43" customFormat="1" x14ac:dyDescent="0.5">
      <c r="A30" s="123" t="s">
        <v>31</v>
      </c>
      <c r="B30" s="283" t="s">
        <v>117</v>
      </c>
      <c r="C30" s="283"/>
      <c r="D30" s="283"/>
      <c r="E30" s="283"/>
      <c r="F30" s="283"/>
    </row>
    <row r="31" spans="1:6" x14ac:dyDescent="0.5">
      <c r="A31" s="128"/>
      <c r="B31" s="52" t="s">
        <v>110</v>
      </c>
      <c r="C31" s="41"/>
      <c r="D31" s="55"/>
      <c r="E31" s="62"/>
      <c r="F31" s="73"/>
    </row>
    <row r="32" spans="1:6" ht="36" x14ac:dyDescent="0.5">
      <c r="A32" s="128">
        <v>1.1000000000000001</v>
      </c>
      <c r="B32" s="15" t="s">
        <v>111</v>
      </c>
      <c r="C32" s="134" t="s">
        <v>99</v>
      </c>
      <c r="D32" s="137">
        <f>3.14*2.4*1.5*0.2</f>
        <v>2.2607999999999997</v>
      </c>
      <c r="E32" s="135"/>
      <c r="F32" s="136"/>
    </row>
    <row r="33" spans="1:6" ht="36" x14ac:dyDescent="0.5">
      <c r="A33" s="128">
        <v>1.2</v>
      </c>
      <c r="B33" s="15" t="s">
        <v>112</v>
      </c>
      <c r="C33" s="134" t="s">
        <v>99</v>
      </c>
      <c r="D33" s="137">
        <f>(3.14*1.2*1.2*0.15)</f>
        <v>0.67823999999999984</v>
      </c>
      <c r="E33" s="135"/>
      <c r="F33" s="136"/>
    </row>
    <row r="34" spans="1:6" ht="18.600000000000001" thickBot="1" x14ac:dyDescent="0.55000000000000004">
      <c r="A34" s="221"/>
      <c r="B34" s="52" t="s">
        <v>27</v>
      </c>
      <c r="C34" s="122"/>
      <c r="D34" s="52"/>
      <c r="E34" s="45"/>
      <c r="F34" s="72"/>
    </row>
    <row r="35" spans="1:6" ht="18.600000000000001" thickTop="1" x14ac:dyDescent="0.5">
      <c r="A35" s="149"/>
      <c r="B35" s="52"/>
      <c r="C35" s="122"/>
      <c r="D35" s="52"/>
      <c r="E35" s="45"/>
      <c r="F35" s="72"/>
    </row>
    <row r="36" spans="1:6" x14ac:dyDescent="0.5">
      <c r="A36" s="2"/>
      <c r="B36" s="58" t="s">
        <v>187</v>
      </c>
      <c r="C36" s="123"/>
      <c r="D36" s="90"/>
      <c r="E36" s="91"/>
      <c r="F36" s="92"/>
    </row>
    <row r="37" spans="1:6" x14ac:dyDescent="0.5">
      <c r="A37" s="198">
        <v>2.1</v>
      </c>
      <c r="B37" s="58" t="s">
        <v>18</v>
      </c>
      <c r="C37" s="123"/>
      <c r="D37" s="90"/>
      <c r="E37" s="91"/>
      <c r="F37" s="92"/>
    </row>
    <row r="38" spans="1:6" ht="36" x14ac:dyDescent="0.5">
      <c r="A38" s="198"/>
      <c r="B38" s="13" t="s">
        <v>51</v>
      </c>
      <c r="C38" s="11"/>
      <c r="D38" s="12"/>
      <c r="E38" s="91"/>
      <c r="F38" s="92"/>
    </row>
    <row r="39" spans="1:6" ht="25.8" customHeight="1" x14ac:dyDescent="0.5">
      <c r="A39" s="2" t="s">
        <v>188</v>
      </c>
      <c r="B39" s="13" t="s">
        <v>193</v>
      </c>
      <c r="C39" s="11" t="s">
        <v>15</v>
      </c>
      <c r="D39" s="12">
        <f>2*3.14*1.2*1.5*2+(3.14*2.4*0.15)+(3.14*1.2*1.2)</f>
        <v>28.259999999999998</v>
      </c>
      <c r="E39" s="93"/>
      <c r="F39" s="92"/>
    </row>
    <row r="40" spans="1:6" ht="19.2" x14ac:dyDescent="0.5">
      <c r="A40" s="2" t="s">
        <v>189</v>
      </c>
      <c r="B40" s="13" t="s">
        <v>100</v>
      </c>
      <c r="C40" s="11" t="s">
        <v>52</v>
      </c>
      <c r="D40" s="12">
        <v>10</v>
      </c>
      <c r="E40" s="93"/>
      <c r="F40" s="92"/>
    </row>
    <row r="41" spans="1:6" ht="19.2" x14ac:dyDescent="0.5">
      <c r="A41" s="198">
        <v>2.2000000000000002</v>
      </c>
      <c r="B41" s="127" t="s">
        <v>19</v>
      </c>
      <c r="C41" s="11"/>
      <c r="D41" s="12"/>
      <c r="E41" s="91"/>
      <c r="F41" s="92"/>
    </row>
    <row r="42" spans="1:6" ht="36" x14ac:dyDescent="0.5">
      <c r="A42" s="2"/>
      <c r="B42" s="13" t="s">
        <v>20</v>
      </c>
      <c r="C42" s="11"/>
      <c r="D42" s="12"/>
      <c r="E42" s="91"/>
      <c r="F42" s="92"/>
    </row>
    <row r="43" spans="1:6" s="61" customFormat="1" ht="41.4" customHeight="1" x14ac:dyDescent="0.3">
      <c r="A43" s="227" t="s">
        <v>190</v>
      </c>
      <c r="B43" s="30" t="s">
        <v>101</v>
      </c>
      <c r="C43" s="128" t="s">
        <v>45</v>
      </c>
      <c r="D43" s="139">
        <f>(8*8)*0.67+(40*1.5*0.67)+(12*2*2*0.67)</f>
        <v>115.24000000000001</v>
      </c>
      <c r="E43" s="140"/>
      <c r="F43" s="141"/>
    </row>
    <row r="44" spans="1:6" s="50" customFormat="1" ht="18.600000000000001" thickBot="1" x14ac:dyDescent="0.55000000000000004">
      <c r="A44" s="221"/>
      <c r="B44" s="122" t="s">
        <v>8</v>
      </c>
      <c r="C44" s="122"/>
      <c r="D44" s="52"/>
      <c r="E44" s="45"/>
      <c r="F44" s="72"/>
    </row>
    <row r="45" spans="1:6" s="50" customFormat="1" ht="18.600000000000001" thickTop="1" x14ac:dyDescent="0.5">
      <c r="A45" s="149"/>
      <c r="B45" s="122"/>
      <c r="C45" s="122"/>
      <c r="D45" s="52"/>
      <c r="E45" s="45"/>
      <c r="F45" s="72"/>
    </row>
    <row r="46" spans="1:6" s="7" customFormat="1" x14ac:dyDescent="0.5">
      <c r="A46" s="128"/>
      <c r="B46" s="5" t="s">
        <v>191</v>
      </c>
      <c r="C46" s="55"/>
      <c r="D46" s="55"/>
      <c r="E46" s="62"/>
      <c r="F46" s="73"/>
    </row>
    <row r="47" spans="1:6" s="142" customFormat="1" x14ac:dyDescent="0.5">
      <c r="A47" s="123">
        <v>3.1</v>
      </c>
      <c r="B47" s="68" t="s">
        <v>116</v>
      </c>
      <c r="C47" s="67" t="s">
        <v>1</v>
      </c>
      <c r="D47" s="67">
        <v>1</v>
      </c>
      <c r="E47" s="80"/>
      <c r="F47" s="108"/>
    </row>
    <row r="48" spans="1:6" s="7" customFormat="1" ht="18.600000000000001" thickBot="1" x14ac:dyDescent="0.55000000000000004">
      <c r="A48" s="228"/>
      <c r="B48" s="83" t="s">
        <v>8</v>
      </c>
      <c r="C48" s="67"/>
      <c r="D48" s="67"/>
      <c r="E48" s="80"/>
      <c r="F48" s="97"/>
    </row>
    <row r="49" spans="1:6" ht="18.600000000000001" thickTop="1" x14ac:dyDescent="0.5">
      <c r="A49" s="233"/>
      <c r="B49" s="110"/>
      <c r="C49" s="123"/>
      <c r="D49" s="123"/>
      <c r="E49" s="44"/>
      <c r="F49" s="71"/>
    </row>
    <row r="50" spans="1:6" x14ac:dyDescent="0.5">
      <c r="A50" s="150"/>
      <c r="B50" s="52" t="s">
        <v>106</v>
      </c>
      <c r="C50" s="122"/>
      <c r="D50" s="52"/>
      <c r="E50" s="45"/>
      <c r="F50" s="72"/>
    </row>
    <row r="51" spans="1:6" ht="36" x14ac:dyDescent="0.5">
      <c r="A51" s="227">
        <v>4.0999999999999996</v>
      </c>
      <c r="B51" s="30" t="s">
        <v>114</v>
      </c>
      <c r="C51" s="41" t="s">
        <v>26</v>
      </c>
      <c r="D51" s="12">
        <f>(2*3.14*1.2*1.5)+(3.14*2.4*0.15)+(3.14*1.2*1.2)</f>
        <v>16.955999999999996</v>
      </c>
      <c r="E51" s="62"/>
      <c r="F51" s="73"/>
    </row>
    <row r="52" spans="1:6" x14ac:dyDescent="0.5">
      <c r="A52" s="227"/>
      <c r="B52" s="110" t="s">
        <v>27</v>
      </c>
      <c r="C52" s="123"/>
      <c r="D52" s="123"/>
      <c r="E52" s="44"/>
      <c r="F52" s="71"/>
    </row>
    <row r="53" spans="1:6" x14ac:dyDescent="0.5">
      <c r="A53" s="36"/>
      <c r="B53" s="110"/>
      <c r="C53" s="123"/>
      <c r="D53" s="123"/>
      <c r="E53" s="44"/>
      <c r="F53" s="71"/>
    </row>
    <row r="54" spans="1:6" x14ac:dyDescent="0.5">
      <c r="A54" s="36"/>
      <c r="B54" s="110" t="s">
        <v>48</v>
      </c>
      <c r="C54" s="123"/>
      <c r="D54" s="123"/>
      <c r="E54" s="44"/>
      <c r="F54" s="71"/>
    </row>
    <row r="55" spans="1:6" x14ac:dyDescent="0.5">
      <c r="A55" s="36"/>
      <c r="B55" s="110"/>
      <c r="C55" s="123"/>
      <c r="D55" s="123"/>
      <c r="E55" s="44"/>
      <c r="F55" s="71"/>
    </row>
    <row r="56" spans="1:6" x14ac:dyDescent="0.5">
      <c r="A56" s="146"/>
      <c r="B56" s="280" t="s">
        <v>32</v>
      </c>
      <c r="C56" s="280"/>
      <c r="D56" s="280"/>
      <c r="E56" s="280"/>
      <c r="F56" s="48" t="s">
        <v>0</v>
      </c>
    </row>
    <row r="57" spans="1:6" x14ac:dyDescent="0.5">
      <c r="A57" s="146" t="s">
        <v>16</v>
      </c>
      <c r="B57" s="131" t="s">
        <v>33</v>
      </c>
      <c r="C57" s="131"/>
      <c r="D57" s="131"/>
      <c r="E57" s="131"/>
      <c r="F57" s="31"/>
    </row>
    <row r="58" spans="1:6" x14ac:dyDescent="0.5">
      <c r="A58" s="146" t="s">
        <v>31</v>
      </c>
      <c r="B58" s="131" t="s">
        <v>181</v>
      </c>
      <c r="C58" s="37"/>
      <c r="D58" s="131"/>
      <c r="E58" s="131"/>
      <c r="F58" s="31"/>
    </row>
    <row r="59" spans="1:6" x14ac:dyDescent="0.5">
      <c r="A59" s="146"/>
      <c r="B59" s="131"/>
      <c r="C59" s="37"/>
      <c r="D59" s="131"/>
      <c r="E59" s="131"/>
      <c r="F59" s="31"/>
    </row>
    <row r="60" spans="1:6" x14ac:dyDescent="0.5">
      <c r="A60" s="145"/>
      <c r="B60" s="130" t="s">
        <v>34</v>
      </c>
      <c r="C60" s="111"/>
      <c r="D60" s="130"/>
      <c r="E60" s="130"/>
      <c r="F60" s="48"/>
    </row>
  </sheetData>
  <mergeCells count="4">
    <mergeCell ref="B6:F6"/>
    <mergeCell ref="B30:F30"/>
    <mergeCell ref="B56:E56"/>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7EB91-D982-4D96-9165-0751C7DE3556}">
  <dimension ref="A1:F107"/>
  <sheetViews>
    <sheetView topLeftCell="A88" zoomScale="75" zoomScaleNormal="75" workbookViewId="0">
      <selection activeCell="I109" sqref="I109"/>
    </sheetView>
  </sheetViews>
  <sheetFormatPr defaultRowHeight="18" x14ac:dyDescent="0.5"/>
  <cols>
    <col min="1" max="1" width="11.77734375" style="273" customWidth="1"/>
    <col min="2" max="2" width="66.109375" style="9" customWidth="1"/>
    <col min="3" max="3" width="8.88671875" style="119"/>
    <col min="4" max="4" width="12" style="9" customWidth="1"/>
    <col min="5" max="5" width="16.21875" style="78" customWidth="1"/>
    <col min="6" max="6" width="17.6640625" style="79" bestFit="1" customWidth="1"/>
    <col min="7" max="16384" width="8.88671875" style="9"/>
  </cols>
  <sheetData>
    <row r="1" spans="1:6" ht="19.2" thickTop="1" thickBot="1" x14ac:dyDescent="0.55000000000000004">
      <c r="A1" s="282" t="s">
        <v>201</v>
      </c>
      <c r="B1" s="282"/>
      <c r="C1" s="282"/>
      <c r="D1" s="282"/>
      <c r="E1" s="282"/>
      <c r="F1" s="282"/>
    </row>
    <row r="2" spans="1:6" s="7" customFormat="1" ht="18.600000000000001" thickTop="1" x14ac:dyDescent="0.5">
      <c r="A2" s="268" t="s">
        <v>29</v>
      </c>
      <c r="B2" s="258" t="s">
        <v>30</v>
      </c>
      <c r="C2" s="113"/>
      <c r="D2" s="43"/>
      <c r="E2" s="74"/>
      <c r="F2" s="46"/>
    </row>
    <row r="3" spans="1:6" s="7" customFormat="1" x14ac:dyDescent="0.5">
      <c r="A3" s="65" t="s">
        <v>177</v>
      </c>
      <c r="B3" s="259" t="s">
        <v>89</v>
      </c>
      <c r="C3" s="113"/>
      <c r="D3" s="43"/>
      <c r="E3" s="74"/>
      <c r="F3" s="46"/>
    </row>
    <row r="4" spans="1:6" s="7" customFormat="1" x14ac:dyDescent="0.5">
      <c r="A4" s="65" t="s">
        <v>178</v>
      </c>
      <c r="B4" s="259" t="s">
        <v>120</v>
      </c>
      <c r="C4" s="113"/>
      <c r="D4" s="43"/>
      <c r="E4" s="74"/>
      <c r="F4" s="46"/>
    </row>
    <row r="5" spans="1:6" s="126" customFormat="1" ht="23.4" customHeight="1" x14ac:dyDescent="0.3">
      <c r="A5" s="65" t="s">
        <v>179</v>
      </c>
      <c r="B5" s="260" t="s">
        <v>164</v>
      </c>
      <c r="C5" s="114"/>
      <c r="D5" s="63"/>
      <c r="E5" s="75"/>
      <c r="F5" s="64"/>
    </row>
    <row r="6" spans="1:6" s="7" customFormat="1" ht="18.600000000000001" thickBot="1" x14ac:dyDescent="0.55000000000000004">
      <c r="A6" s="270" t="s">
        <v>192</v>
      </c>
      <c r="B6" s="267" t="s">
        <v>182</v>
      </c>
      <c r="C6" s="113"/>
      <c r="D6" s="43"/>
      <c r="E6" s="74"/>
      <c r="F6" s="46"/>
    </row>
    <row r="7" spans="1:6" s="7" customFormat="1" x14ac:dyDescent="0.5">
      <c r="A7" s="146"/>
      <c r="B7" s="58"/>
      <c r="C7" s="115"/>
      <c r="D7" s="53"/>
      <c r="E7" s="81"/>
      <c r="F7" s="54"/>
    </row>
    <row r="8" spans="1:6" s="7" customFormat="1" x14ac:dyDescent="0.5">
      <c r="A8" s="145" t="s">
        <v>35</v>
      </c>
      <c r="B8" s="130" t="s">
        <v>36</v>
      </c>
      <c r="C8" s="111" t="s">
        <v>37</v>
      </c>
      <c r="D8" s="111" t="s">
        <v>38</v>
      </c>
      <c r="E8" s="47" t="s">
        <v>39</v>
      </c>
      <c r="F8" s="47" t="s">
        <v>40</v>
      </c>
    </row>
    <row r="9" spans="1:6" s="7" customFormat="1" x14ac:dyDescent="0.5">
      <c r="A9" s="145" t="s">
        <v>16</v>
      </c>
      <c r="B9" s="130" t="s">
        <v>46</v>
      </c>
      <c r="C9" s="111"/>
      <c r="D9" s="111"/>
      <c r="E9" s="47"/>
      <c r="F9" s="47"/>
    </row>
    <row r="10" spans="1:6" ht="36" x14ac:dyDescent="0.5">
      <c r="A10" s="146"/>
      <c r="B10" s="130" t="s">
        <v>152</v>
      </c>
      <c r="C10" s="111"/>
      <c r="D10" s="15"/>
      <c r="E10" s="15"/>
      <c r="F10" s="15"/>
    </row>
    <row r="11" spans="1:6" ht="74.400000000000006" x14ac:dyDescent="0.5">
      <c r="A11" s="37">
        <v>1.1000000000000001</v>
      </c>
      <c r="B11" s="132" t="s">
        <v>195</v>
      </c>
      <c r="C11" s="111" t="s">
        <v>3</v>
      </c>
      <c r="D11" s="15">
        <v>1</v>
      </c>
      <c r="E11" s="32"/>
      <c r="F11" s="32"/>
    </row>
    <row r="12" spans="1:6" x14ac:dyDescent="0.5">
      <c r="A12" s="37">
        <v>1.2</v>
      </c>
      <c r="B12" s="55" t="s">
        <v>64</v>
      </c>
      <c r="C12" s="41" t="s">
        <v>1</v>
      </c>
      <c r="D12" s="89">
        <v>3</v>
      </c>
      <c r="E12" s="62"/>
      <c r="F12" s="73"/>
    </row>
    <row r="13" spans="1:6" x14ac:dyDescent="0.5">
      <c r="A13" s="37">
        <f t="shared" ref="A13:A18" si="0">A12+0.1</f>
        <v>1.3</v>
      </c>
      <c r="B13" s="38" t="s">
        <v>122</v>
      </c>
      <c r="C13" s="37" t="s">
        <v>1</v>
      </c>
      <c r="D13" s="131">
        <v>1</v>
      </c>
      <c r="E13" s="32"/>
      <c r="F13" s="102"/>
    </row>
    <row r="14" spans="1:6" x14ac:dyDescent="0.5">
      <c r="A14" s="37">
        <f t="shared" si="0"/>
        <v>1.4000000000000001</v>
      </c>
      <c r="B14" s="38" t="s">
        <v>123</v>
      </c>
      <c r="C14" s="37" t="s">
        <v>1</v>
      </c>
      <c r="D14" s="131">
        <v>1</v>
      </c>
      <c r="E14" s="32"/>
      <c r="F14" s="102"/>
    </row>
    <row r="15" spans="1:6" x14ac:dyDescent="0.5">
      <c r="A15" s="37">
        <f t="shared" si="0"/>
        <v>1.5000000000000002</v>
      </c>
      <c r="B15" s="38" t="s">
        <v>88</v>
      </c>
      <c r="C15" s="107" t="s">
        <v>3</v>
      </c>
      <c r="D15" s="38">
        <v>1</v>
      </c>
      <c r="E15" s="34"/>
      <c r="F15" s="102"/>
    </row>
    <row r="16" spans="1:6" x14ac:dyDescent="0.5">
      <c r="A16" s="37">
        <f t="shared" si="0"/>
        <v>1.6000000000000003</v>
      </c>
      <c r="B16" s="38" t="s">
        <v>69</v>
      </c>
      <c r="C16" s="37" t="s">
        <v>1</v>
      </c>
      <c r="D16" s="131">
        <v>6</v>
      </c>
      <c r="E16" s="32"/>
      <c r="F16" s="102"/>
    </row>
    <row r="17" spans="1:6" x14ac:dyDescent="0.5">
      <c r="A17" s="37">
        <f t="shared" si="0"/>
        <v>1.7000000000000004</v>
      </c>
      <c r="B17" s="38" t="s">
        <v>54</v>
      </c>
      <c r="C17" s="37" t="s">
        <v>1</v>
      </c>
      <c r="D17" s="131">
        <v>1</v>
      </c>
      <c r="E17" s="32"/>
      <c r="F17" s="102"/>
    </row>
    <row r="18" spans="1:6" x14ac:dyDescent="0.5">
      <c r="A18" s="37">
        <f t="shared" si="0"/>
        <v>1.8000000000000005</v>
      </c>
      <c r="B18" s="38" t="s">
        <v>4</v>
      </c>
      <c r="C18" s="37" t="s">
        <v>1</v>
      </c>
      <c r="D18" s="131">
        <v>1</v>
      </c>
      <c r="E18" s="32"/>
      <c r="F18" s="102"/>
    </row>
    <row r="19" spans="1:6" x14ac:dyDescent="0.5">
      <c r="A19" s="107">
        <f>1.9</f>
        <v>1.9</v>
      </c>
      <c r="B19" s="38" t="s">
        <v>5</v>
      </c>
      <c r="C19" s="37" t="s">
        <v>1</v>
      </c>
      <c r="D19" s="131">
        <v>1</v>
      </c>
      <c r="E19" s="32"/>
      <c r="F19" s="102"/>
    </row>
    <row r="20" spans="1:6" x14ac:dyDescent="0.5">
      <c r="A20" s="147">
        <f>1.1</f>
        <v>1.1000000000000001</v>
      </c>
      <c r="B20" s="38" t="s">
        <v>68</v>
      </c>
      <c r="C20" s="37" t="s">
        <v>2</v>
      </c>
      <c r="D20" s="131">
        <v>25</v>
      </c>
      <c r="E20" s="32"/>
      <c r="F20" s="102"/>
    </row>
    <row r="21" spans="1:6" x14ac:dyDescent="0.5">
      <c r="A21" s="37">
        <f>1.11</f>
        <v>1.1100000000000001</v>
      </c>
      <c r="B21" s="103" t="s">
        <v>66</v>
      </c>
      <c r="C21" s="37" t="s">
        <v>2</v>
      </c>
      <c r="D21" s="131">
        <v>25</v>
      </c>
      <c r="E21" s="32"/>
      <c r="F21" s="102"/>
    </row>
    <row r="22" spans="1:6" s="50" customFormat="1" x14ac:dyDescent="0.5">
      <c r="A22" s="37">
        <v>1.1200000000000001</v>
      </c>
      <c r="B22" s="38" t="s">
        <v>67</v>
      </c>
      <c r="C22" s="37" t="s">
        <v>2</v>
      </c>
      <c r="D22" s="38">
        <v>25</v>
      </c>
      <c r="E22" s="32"/>
      <c r="F22" s="102"/>
    </row>
    <row r="23" spans="1:6" x14ac:dyDescent="0.5">
      <c r="A23" s="37">
        <v>1.1299999999999999</v>
      </c>
      <c r="B23" s="38" t="s">
        <v>55</v>
      </c>
      <c r="C23" s="107" t="s">
        <v>2</v>
      </c>
      <c r="D23" s="38">
        <v>35</v>
      </c>
      <c r="E23" s="32"/>
      <c r="F23" s="102"/>
    </row>
    <row r="24" spans="1:6" ht="57" customHeight="1" x14ac:dyDescent="0.5">
      <c r="A24" s="147">
        <f>1.14</f>
        <v>1.1399999999999999</v>
      </c>
      <c r="B24" s="38" t="s">
        <v>65</v>
      </c>
      <c r="C24" s="37" t="s">
        <v>1</v>
      </c>
      <c r="D24" s="131">
        <v>1</v>
      </c>
      <c r="E24" s="32"/>
      <c r="F24" s="102"/>
    </row>
    <row r="25" spans="1:6" ht="132" customHeight="1" x14ac:dyDescent="0.5">
      <c r="A25" s="37">
        <f>1.15</f>
        <v>1.1499999999999999</v>
      </c>
      <c r="B25" s="104" t="s">
        <v>70</v>
      </c>
      <c r="C25" s="128" t="s">
        <v>12</v>
      </c>
      <c r="D25" s="66">
        <v>1</v>
      </c>
      <c r="E25" s="98"/>
      <c r="F25" s="102"/>
    </row>
    <row r="26" spans="1:6" ht="36" x14ac:dyDescent="0.5">
      <c r="A26" s="37">
        <v>1.1599999999999999</v>
      </c>
      <c r="B26" s="38" t="s">
        <v>56</v>
      </c>
      <c r="C26" s="37" t="s">
        <v>6</v>
      </c>
      <c r="D26" s="131">
        <v>1</v>
      </c>
      <c r="E26" s="32"/>
      <c r="F26" s="102"/>
    </row>
    <row r="27" spans="1:6" ht="54" x14ac:dyDescent="0.5">
      <c r="A27" s="37">
        <v>1.17</v>
      </c>
      <c r="B27" s="104" t="s">
        <v>53</v>
      </c>
      <c r="C27" s="37"/>
      <c r="D27" s="131">
        <v>1</v>
      </c>
      <c r="E27" s="32"/>
      <c r="F27" s="102"/>
    </row>
    <row r="28" spans="1:6" x14ac:dyDescent="0.5">
      <c r="A28" s="57"/>
      <c r="B28" s="57" t="s">
        <v>27</v>
      </c>
      <c r="C28" s="57"/>
      <c r="D28" s="56"/>
      <c r="E28" s="33"/>
      <c r="F28" s="33"/>
    </row>
    <row r="29" spans="1:6" x14ac:dyDescent="0.5">
      <c r="A29" s="57"/>
      <c r="B29" s="57"/>
      <c r="C29" s="57"/>
      <c r="D29" s="56"/>
      <c r="E29" s="33"/>
      <c r="F29" s="58"/>
    </row>
    <row r="30" spans="1:6" x14ac:dyDescent="0.5">
      <c r="A30" s="84"/>
      <c r="B30" s="86" t="s">
        <v>49</v>
      </c>
      <c r="C30" s="82"/>
      <c r="D30" s="82"/>
      <c r="E30" s="99"/>
      <c r="F30" s="87"/>
    </row>
    <row r="31" spans="1:6" x14ac:dyDescent="0.5">
      <c r="A31" s="85">
        <v>2.1</v>
      </c>
      <c r="B31" s="21" t="s">
        <v>50</v>
      </c>
      <c r="C31" s="123" t="s">
        <v>12</v>
      </c>
      <c r="D31" s="123">
        <v>1</v>
      </c>
      <c r="E31" s="100"/>
      <c r="F31" s="105"/>
    </row>
    <row r="32" spans="1:6" x14ac:dyDescent="0.5">
      <c r="A32" s="84"/>
      <c r="B32" s="83" t="s">
        <v>27</v>
      </c>
      <c r="C32" s="69"/>
      <c r="D32" s="70"/>
      <c r="E32" s="101"/>
      <c r="F32" s="106"/>
    </row>
    <row r="33" spans="1:6" x14ac:dyDescent="0.5">
      <c r="A33" s="146"/>
      <c r="B33" s="111" t="s">
        <v>48</v>
      </c>
      <c r="C33" s="111"/>
      <c r="D33" s="130"/>
      <c r="E33" s="35"/>
      <c r="F33" s="16"/>
    </row>
    <row r="34" spans="1:6" s="51" customFormat="1" ht="19.2" x14ac:dyDescent="0.5">
      <c r="A34" s="123"/>
      <c r="B34" s="82"/>
      <c r="C34" s="82"/>
      <c r="D34" s="82"/>
      <c r="E34" s="6"/>
      <c r="F34" s="77"/>
    </row>
    <row r="35" spans="1:6" s="43" customFormat="1" x14ac:dyDescent="0.5">
      <c r="A35" s="148" t="s">
        <v>31</v>
      </c>
      <c r="B35" s="111" t="s">
        <v>125</v>
      </c>
      <c r="C35" s="130"/>
      <c r="D35" s="130"/>
      <c r="E35" s="35"/>
      <c r="F35" s="16"/>
    </row>
    <row r="36" spans="1:6" x14ac:dyDescent="0.5">
      <c r="A36" s="151">
        <v>1</v>
      </c>
      <c r="B36" s="130" t="s">
        <v>126</v>
      </c>
      <c r="C36" s="152"/>
      <c r="D36" s="153"/>
      <c r="E36" s="154"/>
      <c r="F36" s="19"/>
    </row>
    <row r="37" spans="1:6" ht="30" customHeight="1" x14ac:dyDescent="0.5">
      <c r="A37" s="151">
        <v>1.1000000000000001</v>
      </c>
      <c r="B37" s="131" t="s">
        <v>127</v>
      </c>
      <c r="C37" s="153" t="s">
        <v>13</v>
      </c>
      <c r="D37" s="19">
        <f>((150)+(105*3)+(12*1.5))*0.3*0.5</f>
        <v>72.45</v>
      </c>
      <c r="E37" s="154"/>
      <c r="F37" s="155"/>
    </row>
    <row r="38" spans="1:6" ht="19.8" customHeight="1" thickBot="1" x14ac:dyDescent="0.55000000000000004">
      <c r="A38" s="156"/>
      <c r="B38" s="157" t="s">
        <v>8</v>
      </c>
      <c r="C38" s="158"/>
      <c r="D38" s="159"/>
      <c r="E38" s="160"/>
      <c r="F38" s="161"/>
    </row>
    <row r="39" spans="1:6" ht="18.600000000000001" thickTop="1" x14ac:dyDescent="0.5">
      <c r="A39" s="162"/>
      <c r="B39" s="163"/>
      <c r="C39" s="164"/>
      <c r="D39" s="165"/>
      <c r="E39" s="166"/>
      <c r="F39" s="167"/>
    </row>
    <row r="40" spans="1:6" x14ac:dyDescent="0.5">
      <c r="A40" s="107"/>
      <c r="B40" s="24" t="s">
        <v>128</v>
      </c>
      <c r="C40" s="22"/>
      <c r="D40" s="22"/>
      <c r="E40" s="20"/>
      <c r="F40" s="168"/>
    </row>
    <row r="41" spans="1:6" ht="112.2" customHeight="1" x14ac:dyDescent="0.5">
      <c r="A41" s="107">
        <v>2.1</v>
      </c>
      <c r="B41" s="21" t="s">
        <v>129</v>
      </c>
      <c r="C41" s="22"/>
      <c r="D41" s="22"/>
      <c r="E41" s="20"/>
      <c r="F41" s="168"/>
    </row>
    <row r="42" spans="1:6" x14ac:dyDescent="0.5">
      <c r="A42" s="107">
        <v>2.2000000000000002</v>
      </c>
      <c r="B42" s="13" t="s">
        <v>130</v>
      </c>
      <c r="C42" s="22" t="s">
        <v>14</v>
      </c>
      <c r="D42" s="22">
        <f>(105*3)+100+150+(200)</f>
        <v>765</v>
      </c>
      <c r="E42" s="20"/>
      <c r="F42" s="168"/>
    </row>
    <row r="43" spans="1:6" x14ac:dyDescent="0.5">
      <c r="A43" s="107">
        <v>2.2999999999999998</v>
      </c>
      <c r="B43" s="13" t="s">
        <v>131</v>
      </c>
      <c r="C43" s="22" t="s">
        <v>14</v>
      </c>
      <c r="D43" s="22">
        <f>100</f>
        <v>100</v>
      </c>
      <c r="E43" s="20"/>
      <c r="F43" s="168"/>
    </row>
    <row r="44" spans="1:6" ht="36" x14ac:dyDescent="0.5">
      <c r="A44" s="107">
        <v>2.4</v>
      </c>
      <c r="B44" s="13" t="s">
        <v>132</v>
      </c>
      <c r="C44" s="22" t="s">
        <v>14</v>
      </c>
      <c r="D44" s="22">
        <f>12*1.1</f>
        <v>13.200000000000001</v>
      </c>
      <c r="E44" s="20"/>
      <c r="F44" s="168"/>
    </row>
    <row r="45" spans="1:6" ht="18.600000000000001" thickBot="1" x14ac:dyDescent="0.55000000000000004">
      <c r="A45" s="169"/>
      <c r="B45" s="170" t="s">
        <v>27</v>
      </c>
      <c r="C45" s="171"/>
      <c r="D45" s="172"/>
      <c r="E45" s="173"/>
      <c r="F45" s="174"/>
    </row>
    <row r="46" spans="1:6" ht="18.600000000000001" thickTop="1" x14ac:dyDescent="0.5">
      <c r="A46" s="175"/>
      <c r="B46" s="176"/>
      <c r="C46" s="177"/>
      <c r="D46" s="177"/>
      <c r="E46" s="178"/>
      <c r="F46" s="179"/>
    </row>
    <row r="47" spans="1:6" x14ac:dyDescent="0.5">
      <c r="A47" s="107">
        <v>3</v>
      </c>
      <c r="B47" s="24" t="s">
        <v>133</v>
      </c>
      <c r="C47" s="22"/>
      <c r="D47" s="22"/>
      <c r="E47" s="20"/>
      <c r="F47" s="168"/>
    </row>
    <row r="48" spans="1:6" x14ac:dyDescent="0.5">
      <c r="A48" s="107"/>
      <c r="B48" s="25" t="s">
        <v>23</v>
      </c>
      <c r="C48" s="22"/>
      <c r="D48" s="22"/>
      <c r="E48" s="20"/>
      <c r="F48" s="168"/>
    </row>
    <row r="49" spans="1:6" x14ac:dyDescent="0.5">
      <c r="A49" s="107">
        <v>3.1</v>
      </c>
      <c r="B49" s="180" t="s">
        <v>136</v>
      </c>
      <c r="C49" s="180" t="s">
        <v>17</v>
      </c>
      <c r="D49" s="181">
        <v>5</v>
      </c>
      <c r="E49" s="182"/>
      <c r="F49" s="183"/>
    </row>
    <row r="50" spans="1:6" x14ac:dyDescent="0.5">
      <c r="A50" s="107">
        <v>3.2</v>
      </c>
      <c r="B50" s="180" t="s">
        <v>157</v>
      </c>
      <c r="C50" s="180" t="s">
        <v>17</v>
      </c>
      <c r="D50" s="181">
        <v>2</v>
      </c>
      <c r="E50" s="182"/>
      <c r="F50" s="183"/>
    </row>
    <row r="51" spans="1:6" x14ac:dyDescent="0.5">
      <c r="A51" s="107">
        <v>3.3</v>
      </c>
      <c r="B51" s="180" t="s">
        <v>158</v>
      </c>
      <c r="C51" s="180" t="s">
        <v>17</v>
      </c>
      <c r="D51" s="181">
        <v>2</v>
      </c>
      <c r="E51" s="182"/>
      <c r="F51" s="183"/>
    </row>
    <row r="52" spans="1:6" x14ac:dyDescent="0.5">
      <c r="A52" s="107">
        <v>3.3</v>
      </c>
      <c r="B52" s="180" t="s">
        <v>134</v>
      </c>
      <c r="C52" s="180" t="s">
        <v>17</v>
      </c>
      <c r="D52" s="181">
        <f>4*4</f>
        <v>16</v>
      </c>
      <c r="E52" s="182"/>
      <c r="F52" s="183"/>
    </row>
    <row r="53" spans="1:6" x14ac:dyDescent="0.5">
      <c r="A53" s="107">
        <v>3.4</v>
      </c>
      <c r="B53" s="180" t="s">
        <v>135</v>
      </c>
      <c r="C53" s="180" t="s">
        <v>17</v>
      </c>
      <c r="D53" s="181">
        <v>4</v>
      </c>
      <c r="E53" s="182"/>
      <c r="F53" s="183"/>
    </row>
    <row r="54" spans="1:6" x14ac:dyDescent="0.5">
      <c r="A54" s="107">
        <v>3.5</v>
      </c>
      <c r="B54" s="180" t="s">
        <v>136</v>
      </c>
      <c r="C54" s="180" t="s">
        <v>17</v>
      </c>
      <c r="D54" s="181">
        <f>12+2</f>
        <v>14</v>
      </c>
      <c r="E54" s="182"/>
      <c r="F54" s="183"/>
    </row>
    <row r="55" spans="1:6" x14ac:dyDescent="0.5">
      <c r="A55" s="107">
        <v>3.6</v>
      </c>
      <c r="B55" s="180" t="s">
        <v>137</v>
      </c>
      <c r="C55" s="180" t="s">
        <v>17</v>
      </c>
      <c r="D55" s="181">
        <v>14</v>
      </c>
      <c r="E55" s="182"/>
      <c r="F55" s="183"/>
    </row>
    <row r="56" spans="1:6" x14ac:dyDescent="0.5">
      <c r="A56" s="107">
        <v>3.7</v>
      </c>
      <c r="B56" s="180" t="s">
        <v>138</v>
      </c>
      <c r="C56" s="180" t="s">
        <v>17</v>
      </c>
      <c r="D56" s="181">
        <v>14</v>
      </c>
      <c r="E56" s="182"/>
      <c r="F56" s="183"/>
    </row>
    <row r="57" spans="1:6" x14ac:dyDescent="0.5">
      <c r="A57" s="107">
        <v>3.8</v>
      </c>
      <c r="B57" s="180" t="s">
        <v>140</v>
      </c>
      <c r="C57" s="180" t="s">
        <v>17</v>
      </c>
      <c r="D57" s="181">
        <v>3</v>
      </c>
      <c r="E57" s="182"/>
      <c r="F57" s="183"/>
    </row>
    <row r="58" spans="1:6" x14ac:dyDescent="0.5">
      <c r="A58" s="107">
        <v>3.9</v>
      </c>
      <c r="B58" s="180" t="s">
        <v>155</v>
      </c>
      <c r="C58" s="180" t="s">
        <v>17</v>
      </c>
      <c r="D58" s="181">
        <v>6</v>
      </c>
      <c r="E58" s="182"/>
      <c r="F58" s="183"/>
    </row>
    <row r="59" spans="1:6" x14ac:dyDescent="0.5">
      <c r="A59" s="184">
        <v>3.1</v>
      </c>
      <c r="B59" s="180" t="s">
        <v>156</v>
      </c>
      <c r="C59" s="180" t="s">
        <v>17</v>
      </c>
      <c r="D59" s="181">
        <v>2</v>
      </c>
      <c r="E59" s="182"/>
      <c r="F59" s="183"/>
    </row>
    <row r="60" spans="1:6" x14ac:dyDescent="0.5">
      <c r="A60" s="107">
        <v>3.11</v>
      </c>
      <c r="B60" s="180" t="s">
        <v>139</v>
      </c>
      <c r="C60" s="180" t="s">
        <v>17</v>
      </c>
      <c r="D60" s="181">
        <v>28</v>
      </c>
      <c r="E60" s="182"/>
      <c r="F60" s="183"/>
    </row>
    <row r="61" spans="1:6" x14ac:dyDescent="0.5">
      <c r="A61" s="185">
        <v>3.12</v>
      </c>
      <c r="B61" s="180" t="s">
        <v>140</v>
      </c>
      <c r="C61" s="180" t="s">
        <v>17</v>
      </c>
      <c r="D61" s="181">
        <v>14</v>
      </c>
      <c r="E61" s="182"/>
      <c r="F61" s="183"/>
    </row>
    <row r="62" spans="1:6" x14ac:dyDescent="0.5">
      <c r="A62" s="185">
        <v>3.13</v>
      </c>
      <c r="B62" s="180" t="s">
        <v>141</v>
      </c>
      <c r="C62" s="180" t="s">
        <v>142</v>
      </c>
      <c r="D62" s="181">
        <v>14</v>
      </c>
      <c r="E62" s="182"/>
      <c r="F62" s="183"/>
    </row>
    <row r="63" spans="1:6" x14ac:dyDescent="0.5">
      <c r="A63" s="107">
        <v>3.14</v>
      </c>
      <c r="B63" s="180" t="s">
        <v>143</v>
      </c>
      <c r="C63" s="180" t="s">
        <v>17</v>
      </c>
      <c r="D63" s="181">
        <v>28</v>
      </c>
      <c r="E63" s="182"/>
      <c r="F63" s="183"/>
    </row>
    <row r="64" spans="1:6" x14ac:dyDescent="0.5">
      <c r="A64" s="185">
        <v>3.16</v>
      </c>
      <c r="B64" s="186" t="s">
        <v>144</v>
      </c>
      <c r="C64" s="186" t="s">
        <v>17</v>
      </c>
      <c r="D64" s="187">
        <v>14</v>
      </c>
      <c r="E64" s="182"/>
      <c r="F64" s="183"/>
    </row>
    <row r="65" spans="1:6" x14ac:dyDescent="0.5">
      <c r="A65" s="185">
        <v>3.17</v>
      </c>
      <c r="B65" s="186" t="s">
        <v>145</v>
      </c>
      <c r="C65" s="186" t="s">
        <v>17</v>
      </c>
      <c r="D65" s="187">
        <v>14</v>
      </c>
      <c r="E65" s="182"/>
      <c r="F65" s="183"/>
    </row>
    <row r="66" spans="1:6" ht="19.2" customHeight="1" x14ac:dyDescent="0.5">
      <c r="A66" s="107">
        <v>3.18</v>
      </c>
      <c r="B66" s="180" t="s">
        <v>146</v>
      </c>
      <c r="C66" s="180" t="s">
        <v>147</v>
      </c>
      <c r="D66" s="181">
        <v>8</v>
      </c>
      <c r="E66" s="182"/>
      <c r="F66" s="183"/>
    </row>
    <row r="67" spans="1:6" ht="18.600000000000001" thickBot="1" x14ac:dyDescent="0.55000000000000004">
      <c r="A67" s="169"/>
      <c r="B67" s="188" t="s">
        <v>27</v>
      </c>
      <c r="C67" s="189"/>
      <c r="D67" s="190"/>
      <c r="E67" s="191"/>
      <c r="F67" s="192"/>
    </row>
    <row r="68" spans="1:6" s="50" customFormat="1" ht="18.600000000000001" thickTop="1" x14ac:dyDescent="0.5">
      <c r="A68" s="175"/>
      <c r="B68" s="193"/>
      <c r="C68" s="194"/>
      <c r="D68" s="195"/>
      <c r="E68" s="196"/>
      <c r="F68" s="197"/>
    </row>
    <row r="69" spans="1:6" x14ac:dyDescent="0.5">
      <c r="A69" s="198"/>
      <c r="B69" s="58" t="s">
        <v>148</v>
      </c>
      <c r="C69" s="36"/>
      <c r="D69" s="199"/>
      <c r="E69" s="200"/>
      <c r="F69" s="95"/>
    </row>
    <row r="70" spans="1:6" ht="54" x14ac:dyDescent="0.5">
      <c r="A70" s="2">
        <v>4.0999999999999996</v>
      </c>
      <c r="B70" s="13" t="s">
        <v>149</v>
      </c>
      <c r="C70" s="36" t="s">
        <v>150</v>
      </c>
      <c r="D70" s="3">
        <f>2*0.5*0.5*0.15*14</f>
        <v>1.05</v>
      </c>
      <c r="E70" s="201"/>
      <c r="F70" s="95"/>
    </row>
    <row r="71" spans="1:6" ht="18.600000000000001" thickBot="1" x14ac:dyDescent="0.55000000000000004">
      <c r="A71" s="198"/>
      <c r="B71" s="202" t="s">
        <v>27</v>
      </c>
      <c r="C71" s="203"/>
      <c r="D71" s="202"/>
      <c r="E71" s="204"/>
      <c r="F71" s="205"/>
    </row>
    <row r="72" spans="1:6" ht="14.4" customHeight="1" thickTop="1" x14ac:dyDescent="0.5">
      <c r="A72" s="198"/>
      <c r="B72" s="206"/>
      <c r="C72" s="207"/>
      <c r="D72" s="208"/>
      <c r="E72" s="209"/>
      <c r="F72" s="210"/>
    </row>
    <row r="73" spans="1:6" s="50" customFormat="1" ht="18.600000000000001" thickBot="1" x14ac:dyDescent="0.55000000000000004">
      <c r="A73" s="211"/>
      <c r="B73" s="212" t="s">
        <v>11</v>
      </c>
      <c r="C73" s="213"/>
      <c r="D73" s="212"/>
      <c r="E73" s="214"/>
      <c r="F73" s="215"/>
    </row>
    <row r="74" spans="1:6" s="50" customFormat="1" ht="18.600000000000001" thickTop="1" x14ac:dyDescent="0.5">
      <c r="A74" s="253"/>
      <c r="B74" s="254"/>
      <c r="C74" s="255"/>
      <c r="D74" s="254"/>
      <c r="E74" s="256"/>
      <c r="F74" s="257"/>
    </row>
    <row r="75" spans="1:6" ht="36" x14ac:dyDescent="0.5">
      <c r="A75" s="123" t="s">
        <v>154</v>
      </c>
      <c r="B75" s="127" t="s">
        <v>160</v>
      </c>
      <c r="C75" s="127"/>
      <c r="D75" s="127"/>
      <c r="E75" s="127"/>
      <c r="F75" s="127"/>
    </row>
    <row r="76" spans="1:6" x14ac:dyDescent="0.5">
      <c r="A76" s="128"/>
      <c r="B76" s="52" t="s">
        <v>110</v>
      </c>
      <c r="C76" s="41"/>
      <c r="D76" s="55"/>
      <c r="E76" s="62"/>
      <c r="F76" s="73"/>
    </row>
    <row r="77" spans="1:6" ht="36" x14ac:dyDescent="0.5">
      <c r="A77" s="128">
        <v>1.1000000000000001</v>
      </c>
      <c r="B77" s="15" t="s">
        <v>111</v>
      </c>
      <c r="C77" s="134" t="s">
        <v>99</v>
      </c>
      <c r="D77" s="137">
        <f>3.14*1.8*0.5*0.2</f>
        <v>0.56520000000000004</v>
      </c>
      <c r="E77" s="135"/>
      <c r="F77" s="136"/>
    </row>
    <row r="78" spans="1:6" ht="36" x14ac:dyDescent="0.5">
      <c r="A78" s="128">
        <v>1.2</v>
      </c>
      <c r="B78" s="15" t="s">
        <v>112</v>
      </c>
      <c r="C78" s="134" t="s">
        <v>99</v>
      </c>
      <c r="D78" s="137">
        <f>(3.14*0.9*0.9*0.15)</f>
        <v>0.38151000000000002</v>
      </c>
      <c r="E78" s="135"/>
      <c r="F78" s="136"/>
    </row>
    <row r="79" spans="1:6" ht="18.600000000000001" thickBot="1" x14ac:dyDescent="0.55000000000000004">
      <c r="A79" s="221"/>
      <c r="B79" s="213" t="s">
        <v>27</v>
      </c>
      <c r="C79" s="212"/>
      <c r="D79" s="213"/>
      <c r="E79" s="214"/>
      <c r="F79" s="222"/>
    </row>
    <row r="80" spans="1:6" ht="18.600000000000001" thickTop="1" x14ac:dyDescent="0.5">
      <c r="A80" s="149"/>
      <c r="B80" s="223"/>
      <c r="C80" s="224"/>
      <c r="D80" s="223"/>
      <c r="E80" s="225"/>
      <c r="F80" s="226"/>
    </row>
    <row r="81" spans="1:6" x14ac:dyDescent="0.5">
      <c r="A81" s="2"/>
      <c r="B81" s="58" t="s">
        <v>187</v>
      </c>
      <c r="C81" s="123"/>
      <c r="D81" s="90"/>
      <c r="E81" s="91"/>
      <c r="F81" s="92"/>
    </row>
    <row r="82" spans="1:6" x14ac:dyDescent="0.5">
      <c r="A82" s="198">
        <v>2.1</v>
      </c>
      <c r="B82" s="58" t="s">
        <v>18</v>
      </c>
      <c r="C82" s="123"/>
      <c r="D82" s="90"/>
      <c r="E82" s="91"/>
      <c r="F82" s="92"/>
    </row>
    <row r="83" spans="1:6" ht="36" x14ac:dyDescent="0.5">
      <c r="A83" s="198"/>
      <c r="B83" s="13" t="s">
        <v>51</v>
      </c>
      <c r="C83" s="11"/>
      <c r="D83" s="12"/>
      <c r="E83" s="91"/>
      <c r="F83" s="92"/>
    </row>
    <row r="84" spans="1:6" ht="20.399999999999999" x14ac:dyDescent="0.5">
      <c r="A84" s="2" t="s">
        <v>188</v>
      </c>
      <c r="B84" s="13" t="s">
        <v>193</v>
      </c>
      <c r="C84" s="11" t="s">
        <v>15</v>
      </c>
      <c r="D84" s="12">
        <f>2*3.14*0.9*0.5*2+(3.14*1.8*0.15)+(3.14*0.9*0.9)</f>
        <v>9.0432000000000006</v>
      </c>
      <c r="E84" s="93"/>
      <c r="F84" s="92"/>
    </row>
    <row r="85" spans="1:6" ht="19.2" x14ac:dyDescent="0.5">
      <c r="A85" s="2" t="s">
        <v>189</v>
      </c>
      <c r="B85" s="13" t="s">
        <v>100</v>
      </c>
      <c r="C85" s="11" t="s">
        <v>52</v>
      </c>
      <c r="D85" s="12">
        <v>7</v>
      </c>
      <c r="E85" s="93"/>
      <c r="F85" s="92"/>
    </row>
    <row r="86" spans="1:6" ht="19.2" x14ac:dyDescent="0.5">
      <c r="A86" s="198">
        <v>2.2000000000000002</v>
      </c>
      <c r="B86" s="127" t="s">
        <v>19</v>
      </c>
      <c r="C86" s="11"/>
      <c r="D86" s="12"/>
      <c r="E86" s="91"/>
      <c r="F86" s="92"/>
    </row>
    <row r="87" spans="1:6" ht="36" x14ac:dyDescent="0.5">
      <c r="A87" s="2"/>
      <c r="B87" s="13" t="s">
        <v>20</v>
      </c>
      <c r="C87" s="11"/>
      <c r="D87" s="12"/>
      <c r="E87" s="91"/>
      <c r="F87" s="92"/>
    </row>
    <row r="88" spans="1:6" ht="25.8" customHeight="1" x14ac:dyDescent="0.5">
      <c r="A88" s="227" t="s">
        <v>190</v>
      </c>
      <c r="B88" s="30" t="s">
        <v>101</v>
      </c>
      <c r="C88" s="128" t="s">
        <v>45</v>
      </c>
      <c r="D88" s="139">
        <f>(6*3)*0.67+(30*0.5*0.67)+(10*1.6*2*0.67)</f>
        <v>43.55</v>
      </c>
      <c r="E88" s="140"/>
      <c r="F88" s="141"/>
    </row>
    <row r="89" spans="1:6" ht="18.600000000000001" thickBot="1" x14ac:dyDescent="0.55000000000000004">
      <c r="A89" s="221"/>
      <c r="B89" s="212" t="s">
        <v>8</v>
      </c>
      <c r="C89" s="212"/>
      <c r="D89" s="213"/>
      <c r="E89" s="214"/>
      <c r="F89" s="222"/>
    </row>
    <row r="90" spans="1:6" ht="18.600000000000001" thickTop="1" x14ac:dyDescent="0.5">
      <c r="A90" s="149"/>
      <c r="B90" s="224"/>
      <c r="C90" s="224"/>
      <c r="D90" s="223"/>
      <c r="E90" s="225"/>
      <c r="F90" s="226"/>
    </row>
    <row r="91" spans="1:6" x14ac:dyDescent="0.5">
      <c r="A91" s="128"/>
      <c r="B91" s="5" t="s">
        <v>191</v>
      </c>
      <c r="C91" s="55"/>
      <c r="D91" s="55"/>
      <c r="E91" s="62"/>
      <c r="F91" s="73"/>
    </row>
    <row r="92" spans="1:6" x14ac:dyDescent="0.5">
      <c r="A92" s="123">
        <v>3.1</v>
      </c>
      <c r="B92" s="68" t="s">
        <v>116</v>
      </c>
      <c r="C92" s="67" t="s">
        <v>1</v>
      </c>
      <c r="D92" s="67">
        <v>1</v>
      </c>
      <c r="E92" s="80"/>
      <c r="F92" s="108"/>
    </row>
    <row r="93" spans="1:6" ht="18.600000000000001" thickBot="1" x14ac:dyDescent="0.55000000000000004">
      <c r="A93" s="228"/>
      <c r="B93" s="229" t="s">
        <v>8</v>
      </c>
      <c r="C93" s="230"/>
      <c r="D93" s="230"/>
      <c r="E93" s="231"/>
      <c r="F93" s="232"/>
    </row>
    <row r="94" spans="1:6" ht="18.600000000000001" thickTop="1" x14ac:dyDescent="0.5">
      <c r="A94" s="233"/>
      <c r="B94" s="234"/>
      <c r="C94" s="235"/>
      <c r="D94" s="235"/>
      <c r="E94" s="236"/>
      <c r="F94" s="237"/>
    </row>
    <row r="95" spans="1:6" x14ac:dyDescent="0.5">
      <c r="A95" s="150"/>
      <c r="B95" s="52" t="s">
        <v>106</v>
      </c>
      <c r="C95" s="122"/>
      <c r="D95" s="52"/>
      <c r="E95" s="45"/>
      <c r="F95" s="72"/>
    </row>
    <row r="96" spans="1:6" ht="36" x14ac:dyDescent="0.5">
      <c r="A96" s="227">
        <v>4.0999999999999996</v>
      </c>
      <c r="B96" s="30" t="s">
        <v>114</v>
      </c>
      <c r="C96" s="128" t="s">
        <v>26</v>
      </c>
      <c r="D96" s="12">
        <f>(2*3.14*0.9*0.5)+(3.14*1.8*0.15)+(3.14*0.9*0.9)</f>
        <v>6.2172000000000001</v>
      </c>
      <c r="E96" s="140"/>
      <c r="F96" s="141"/>
    </row>
    <row r="97" spans="1:6" ht="36" x14ac:dyDescent="0.5">
      <c r="A97" s="227">
        <v>4.2</v>
      </c>
      <c r="B97" s="30" t="s">
        <v>161</v>
      </c>
      <c r="C97" s="128" t="s">
        <v>26</v>
      </c>
      <c r="D97" s="12">
        <f>(2*3.14*0.9*4)</f>
        <v>22.608000000000001</v>
      </c>
      <c r="E97" s="140"/>
      <c r="F97" s="141"/>
    </row>
    <row r="98" spans="1:6" ht="18.600000000000001" thickBot="1" x14ac:dyDescent="0.55000000000000004">
      <c r="A98" s="238"/>
      <c r="B98" s="170" t="s">
        <v>27</v>
      </c>
      <c r="C98" s="239"/>
      <c r="D98" s="239"/>
      <c r="E98" s="240"/>
      <c r="F98" s="241"/>
    </row>
    <row r="99" spans="1:6" ht="18.600000000000001" thickTop="1" x14ac:dyDescent="0.5">
      <c r="A99" s="233"/>
      <c r="B99" s="234"/>
      <c r="C99" s="235"/>
      <c r="D99" s="235"/>
      <c r="E99" s="236"/>
      <c r="F99" s="237"/>
    </row>
    <row r="100" spans="1:6" ht="18.600000000000001" thickBot="1" x14ac:dyDescent="0.55000000000000004">
      <c r="A100" s="238"/>
      <c r="B100" s="170" t="s">
        <v>48</v>
      </c>
      <c r="C100" s="239"/>
      <c r="D100" s="239"/>
      <c r="E100" s="240"/>
      <c r="F100" s="241"/>
    </row>
    <row r="101" spans="1:6" ht="18.600000000000001" thickTop="1" x14ac:dyDescent="0.5">
      <c r="A101" s="128"/>
      <c r="B101" s="82"/>
      <c r="C101" s="116"/>
      <c r="D101" s="67"/>
      <c r="E101" s="80"/>
      <c r="F101" s="97"/>
    </row>
    <row r="102" spans="1:6" x14ac:dyDescent="0.5">
      <c r="A102" s="146"/>
      <c r="B102" s="280" t="s">
        <v>32</v>
      </c>
      <c r="C102" s="280"/>
      <c r="D102" s="280"/>
      <c r="E102" s="280"/>
      <c r="F102" s="48" t="s">
        <v>0</v>
      </c>
    </row>
    <row r="103" spans="1:6" x14ac:dyDescent="0.5">
      <c r="A103" s="146" t="s">
        <v>16</v>
      </c>
      <c r="B103" s="281" t="s">
        <v>33</v>
      </c>
      <c r="C103" s="281"/>
      <c r="D103" s="281"/>
      <c r="E103" s="281"/>
      <c r="F103" s="60"/>
    </row>
    <row r="104" spans="1:6" x14ac:dyDescent="0.5">
      <c r="A104" s="146" t="s">
        <v>10</v>
      </c>
      <c r="B104" s="131" t="s">
        <v>159</v>
      </c>
      <c r="C104" s="37"/>
      <c r="D104" s="131"/>
      <c r="E104" s="131"/>
      <c r="F104" s="31"/>
    </row>
    <row r="105" spans="1:6" x14ac:dyDescent="0.5">
      <c r="A105" s="146" t="s">
        <v>124</v>
      </c>
      <c r="B105" s="247" t="s">
        <v>162</v>
      </c>
      <c r="C105" s="37"/>
      <c r="D105" s="131"/>
      <c r="E105" s="131"/>
      <c r="F105" s="31"/>
    </row>
    <row r="106" spans="1:6" x14ac:dyDescent="0.5">
      <c r="A106" s="146"/>
      <c r="B106" s="247"/>
      <c r="C106" s="37"/>
      <c r="D106" s="131"/>
      <c r="E106" s="131"/>
      <c r="F106" s="31"/>
    </row>
    <row r="107" spans="1:6" x14ac:dyDescent="0.5">
      <c r="A107" s="145"/>
      <c r="B107" s="130" t="s">
        <v>34</v>
      </c>
      <c r="C107" s="111"/>
      <c r="D107" s="130"/>
      <c r="E107" s="130"/>
      <c r="F107" s="48"/>
    </row>
  </sheetData>
  <mergeCells count="3">
    <mergeCell ref="A1:F1"/>
    <mergeCell ref="B102:E102"/>
    <mergeCell ref="B103:E10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4F090-E8F1-4478-B2C3-075A87A28A58}">
  <dimension ref="A1:F41"/>
  <sheetViews>
    <sheetView topLeftCell="A19" zoomScale="79" zoomScaleNormal="79" workbookViewId="0">
      <selection activeCell="F36" sqref="F36:F38"/>
    </sheetView>
  </sheetViews>
  <sheetFormatPr defaultColWidth="8.6640625" defaultRowHeight="18" x14ac:dyDescent="0.5"/>
  <cols>
    <col min="1" max="1" width="14.5546875" style="144" customWidth="1"/>
    <col min="2" max="2" width="64.109375" style="9" customWidth="1"/>
    <col min="3" max="3" width="8.6640625" style="9"/>
    <col min="4" max="4" width="11.44140625" style="119" bestFit="1" customWidth="1"/>
    <col min="5" max="5" width="15" style="78" customWidth="1"/>
    <col min="6" max="6" width="16.33203125" style="143" customWidth="1"/>
    <col min="7" max="16384" width="8.6640625" style="9"/>
  </cols>
  <sheetData>
    <row r="1" spans="1:6" ht="19.2" thickTop="1" thickBot="1" x14ac:dyDescent="0.55000000000000004">
      <c r="A1" s="282" t="s">
        <v>202</v>
      </c>
      <c r="B1" s="282"/>
      <c r="C1" s="282"/>
      <c r="D1" s="282"/>
      <c r="E1" s="282"/>
      <c r="F1" s="282"/>
    </row>
    <row r="2" spans="1:6" ht="18.600000000000001" thickTop="1" x14ac:dyDescent="0.5">
      <c r="A2" s="268" t="s">
        <v>29</v>
      </c>
      <c r="B2" s="258" t="s">
        <v>118</v>
      </c>
    </row>
    <row r="3" spans="1:6" x14ac:dyDescent="0.5">
      <c r="A3" s="65" t="s">
        <v>177</v>
      </c>
      <c r="B3" s="259" t="s">
        <v>119</v>
      </c>
    </row>
    <row r="4" spans="1:6" x14ac:dyDescent="0.5">
      <c r="A4" s="65" t="s">
        <v>178</v>
      </c>
      <c r="B4" s="259" t="s">
        <v>170</v>
      </c>
    </row>
    <row r="5" spans="1:6" x14ac:dyDescent="0.5">
      <c r="A5" s="65" t="s">
        <v>179</v>
      </c>
      <c r="B5" s="269" t="s">
        <v>165</v>
      </c>
    </row>
    <row r="6" spans="1:6" ht="40.200000000000003" customHeight="1" thickBot="1" x14ac:dyDescent="0.55000000000000004">
      <c r="A6" s="270" t="s">
        <v>192</v>
      </c>
      <c r="B6" s="13" t="s">
        <v>160</v>
      </c>
    </row>
    <row r="8" spans="1:6" ht="18" customHeight="1" x14ac:dyDescent="0.5">
      <c r="A8" s="249" t="s">
        <v>35</v>
      </c>
      <c r="B8" s="130" t="s">
        <v>36</v>
      </c>
      <c r="C8" s="130" t="s">
        <v>37</v>
      </c>
      <c r="D8" s="130" t="s">
        <v>38</v>
      </c>
      <c r="E8" s="35" t="s">
        <v>39</v>
      </c>
      <c r="F8" s="35" t="s">
        <v>40</v>
      </c>
    </row>
    <row r="9" spans="1:6" ht="36" x14ac:dyDescent="0.5">
      <c r="A9" s="123" t="s">
        <v>121</v>
      </c>
      <c r="B9" s="127" t="s">
        <v>153</v>
      </c>
      <c r="C9" s="127"/>
      <c r="D9" s="127"/>
      <c r="E9" s="127"/>
      <c r="F9" s="127"/>
    </row>
    <row r="10" spans="1:6" x14ac:dyDescent="0.5">
      <c r="A10" s="128"/>
      <c r="B10" s="52" t="s">
        <v>110</v>
      </c>
      <c r="C10" s="41"/>
      <c r="D10" s="55"/>
      <c r="E10" s="62"/>
      <c r="F10" s="73"/>
    </row>
    <row r="11" spans="1:6" ht="36" x14ac:dyDescent="0.5">
      <c r="A11" s="128">
        <v>1.1000000000000001</v>
      </c>
      <c r="B11" s="15" t="s">
        <v>111</v>
      </c>
      <c r="C11" s="134" t="s">
        <v>99</v>
      </c>
      <c r="D11" s="137">
        <f>3.14*1.55*0.5*0.2</f>
        <v>0.48670000000000002</v>
      </c>
      <c r="E11" s="135"/>
      <c r="F11" s="136"/>
    </row>
    <row r="12" spans="1:6" ht="36" x14ac:dyDescent="0.5">
      <c r="A12" s="128">
        <v>1.2</v>
      </c>
      <c r="B12" s="15" t="s">
        <v>112</v>
      </c>
      <c r="C12" s="134" t="s">
        <v>99</v>
      </c>
      <c r="D12" s="137">
        <f>(3.14*0.775*0.775*0.15)</f>
        <v>0.28289437499999998</v>
      </c>
      <c r="E12" s="135"/>
      <c r="F12" s="136"/>
    </row>
    <row r="13" spans="1:6" ht="18.600000000000001" thickBot="1" x14ac:dyDescent="0.55000000000000004">
      <c r="A13" s="221"/>
      <c r="B13" s="213" t="s">
        <v>27</v>
      </c>
      <c r="C13" s="212"/>
      <c r="D13" s="213"/>
      <c r="E13" s="214"/>
      <c r="F13" s="222"/>
    </row>
    <row r="14" spans="1:6" ht="18.600000000000001" thickTop="1" x14ac:dyDescent="0.5">
      <c r="A14" s="149"/>
      <c r="B14" s="223"/>
      <c r="C14" s="224"/>
      <c r="D14" s="223"/>
      <c r="E14" s="225"/>
      <c r="F14" s="226"/>
    </row>
    <row r="15" spans="1:6" x14ac:dyDescent="0.5">
      <c r="A15" s="2"/>
      <c r="B15" s="58" t="s">
        <v>187</v>
      </c>
      <c r="C15" s="123"/>
      <c r="D15" s="90"/>
      <c r="E15" s="91"/>
      <c r="F15" s="92"/>
    </row>
    <row r="16" spans="1:6" ht="37.200000000000003" customHeight="1" x14ac:dyDescent="0.5">
      <c r="A16" s="198">
        <v>2.1</v>
      </c>
      <c r="B16" s="58" t="s">
        <v>18</v>
      </c>
      <c r="C16" s="123"/>
      <c r="D16" s="90"/>
      <c r="E16" s="91"/>
      <c r="F16" s="92"/>
    </row>
    <row r="17" spans="1:6" ht="36" x14ac:dyDescent="0.5">
      <c r="A17" s="198"/>
      <c r="B17" s="13" t="s">
        <v>51</v>
      </c>
      <c r="C17" s="11"/>
      <c r="D17" s="12"/>
      <c r="E17" s="91"/>
      <c r="F17" s="92"/>
    </row>
    <row r="18" spans="1:6" ht="20.399999999999999" x14ac:dyDescent="0.5">
      <c r="A18" s="2" t="s">
        <v>188</v>
      </c>
      <c r="B18" s="13" t="s">
        <v>193</v>
      </c>
      <c r="C18" s="11" t="s">
        <v>15</v>
      </c>
      <c r="D18" s="12">
        <f>2*3.14*0.775*0.5*2+(3.14*1.55*0.15)+(3.14*0.775*0.775)</f>
        <v>7.4830125000000001</v>
      </c>
      <c r="E18" s="93"/>
      <c r="F18" s="92"/>
    </row>
    <row r="19" spans="1:6" ht="19.2" x14ac:dyDescent="0.5">
      <c r="A19" s="2" t="s">
        <v>189</v>
      </c>
      <c r="B19" s="13" t="s">
        <v>100</v>
      </c>
      <c r="C19" s="11" t="s">
        <v>52</v>
      </c>
      <c r="D19" s="12">
        <v>5</v>
      </c>
      <c r="E19" s="93"/>
      <c r="F19" s="92"/>
    </row>
    <row r="20" spans="1:6" ht="19.2" x14ac:dyDescent="0.5">
      <c r="A20" s="198">
        <v>2.2000000000000002</v>
      </c>
      <c r="B20" s="127" t="s">
        <v>19</v>
      </c>
      <c r="C20" s="11"/>
      <c r="D20" s="12"/>
      <c r="E20" s="91"/>
      <c r="F20" s="92"/>
    </row>
    <row r="21" spans="1:6" ht="42.6" customHeight="1" x14ac:dyDescent="0.5">
      <c r="A21" s="2"/>
      <c r="B21" s="13" t="s">
        <v>20</v>
      </c>
      <c r="C21" s="11"/>
      <c r="D21" s="12"/>
      <c r="E21" s="91"/>
      <c r="F21" s="92"/>
    </row>
    <row r="22" spans="1:6" ht="37.799999999999997" customHeight="1" x14ac:dyDescent="0.5">
      <c r="A22" s="227" t="s">
        <v>190</v>
      </c>
      <c r="B22" s="30" t="s">
        <v>101</v>
      </c>
      <c r="C22" s="128" t="s">
        <v>45</v>
      </c>
      <c r="D22" s="139">
        <f>(5*4)*0.67+(25*0.5*0.67)+(7*1.4*2*0.67)</f>
        <v>34.906999999999996</v>
      </c>
      <c r="E22" s="140"/>
      <c r="F22" s="141"/>
    </row>
    <row r="23" spans="1:6" ht="18.600000000000001" thickBot="1" x14ac:dyDescent="0.55000000000000004">
      <c r="A23" s="221"/>
      <c r="B23" s="212" t="s">
        <v>8</v>
      </c>
      <c r="C23" s="212"/>
      <c r="D23" s="213"/>
      <c r="E23" s="214"/>
      <c r="F23" s="222"/>
    </row>
    <row r="24" spans="1:6" ht="18.600000000000001" thickTop="1" x14ac:dyDescent="0.5">
      <c r="A24" s="149"/>
      <c r="B24" s="224"/>
      <c r="C24" s="224"/>
      <c r="D24" s="223"/>
      <c r="E24" s="225"/>
      <c r="F24" s="226"/>
    </row>
    <row r="25" spans="1:6" x14ac:dyDescent="0.5">
      <c r="A25" s="128"/>
      <c r="B25" s="5" t="s">
        <v>191</v>
      </c>
      <c r="C25" s="55"/>
      <c r="D25" s="55"/>
      <c r="E25" s="62"/>
      <c r="F25" s="73"/>
    </row>
    <row r="26" spans="1:6" x14ac:dyDescent="0.5">
      <c r="A26" s="123">
        <v>3.1</v>
      </c>
      <c r="B26" s="68" t="s">
        <v>116</v>
      </c>
      <c r="C26" s="67" t="s">
        <v>1</v>
      </c>
      <c r="D26" s="67">
        <v>1</v>
      </c>
      <c r="E26" s="80"/>
      <c r="F26" s="108"/>
    </row>
    <row r="27" spans="1:6" ht="18.600000000000001" thickBot="1" x14ac:dyDescent="0.55000000000000004">
      <c r="A27" s="228"/>
      <c r="B27" s="229" t="s">
        <v>8</v>
      </c>
      <c r="C27" s="230"/>
      <c r="D27" s="230"/>
      <c r="E27" s="231"/>
      <c r="F27" s="232"/>
    </row>
    <row r="28" spans="1:6" ht="18.600000000000001" thickTop="1" x14ac:dyDescent="0.5">
      <c r="A28" s="233"/>
      <c r="B28" s="234"/>
      <c r="C28" s="235"/>
      <c r="D28" s="235"/>
      <c r="E28" s="236"/>
      <c r="F28" s="237"/>
    </row>
    <row r="29" spans="1:6" x14ac:dyDescent="0.5">
      <c r="A29" s="150"/>
      <c r="B29" s="52" t="s">
        <v>106</v>
      </c>
      <c r="C29" s="122"/>
      <c r="D29" s="52"/>
      <c r="E29" s="45"/>
      <c r="F29" s="72"/>
    </row>
    <row r="30" spans="1:6" ht="36" x14ac:dyDescent="0.5">
      <c r="A30" s="227">
        <v>4.0999999999999996</v>
      </c>
      <c r="B30" s="30" t="s">
        <v>114</v>
      </c>
      <c r="C30" s="128" t="s">
        <v>26</v>
      </c>
      <c r="D30" s="12">
        <f>(2*3.14*0.775*0.5)+(3.14*1.55*0.15)+(3.14*0.775*0.775)</f>
        <v>5.0495124999999996</v>
      </c>
      <c r="E30" s="140"/>
      <c r="F30" s="141"/>
    </row>
    <row r="31" spans="1:6" ht="18.600000000000001" thickBot="1" x14ac:dyDescent="0.55000000000000004">
      <c r="A31" s="227"/>
      <c r="B31" s="170" t="s">
        <v>27</v>
      </c>
      <c r="C31" s="239"/>
      <c r="D31" s="239"/>
      <c r="E31" s="240"/>
      <c r="F31" s="241"/>
    </row>
    <row r="32" spans="1:6" ht="18.600000000000001" thickTop="1" x14ac:dyDescent="0.5">
      <c r="A32" s="233"/>
      <c r="B32" s="234"/>
      <c r="C32" s="235"/>
      <c r="D32" s="235"/>
      <c r="E32" s="236"/>
      <c r="F32" s="237"/>
    </row>
    <row r="33" spans="1:6" ht="18.600000000000001" thickBot="1" x14ac:dyDescent="0.55000000000000004">
      <c r="A33" s="238"/>
      <c r="B33" s="170" t="s">
        <v>48</v>
      </c>
      <c r="C33" s="239"/>
      <c r="D33" s="239"/>
      <c r="E33" s="240"/>
      <c r="F33" s="241"/>
    </row>
    <row r="34" spans="1:6" ht="18.600000000000001" thickTop="1" x14ac:dyDescent="0.5">
      <c r="A34" s="242"/>
      <c r="B34" s="243"/>
      <c r="C34" s="244"/>
      <c r="D34" s="244"/>
      <c r="E34" s="245"/>
      <c r="F34" s="246"/>
    </row>
    <row r="35" spans="1:6" x14ac:dyDescent="0.5">
      <c r="A35" s="146"/>
      <c r="B35" s="280" t="s">
        <v>32</v>
      </c>
      <c r="C35" s="280"/>
      <c r="D35" s="280"/>
      <c r="E35" s="280"/>
      <c r="F35" s="48" t="s">
        <v>0</v>
      </c>
    </row>
    <row r="36" spans="1:6" x14ac:dyDescent="0.5">
      <c r="A36" s="146" t="s">
        <v>16</v>
      </c>
      <c r="B36" s="247" t="s">
        <v>183</v>
      </c>
      <c r="C36" s="247"/>
      <c r="D36" s="247"/>
      <c r="E36" s="247"/>
      <c r="F36" s="248"/>
    </row>
    <row r="37" spans="1:6" x14ac:dyDescent="0.5">
      <c r="A37" s="146"/>
      <c r="B37" s="131"/>
      <c r="C37" s="37"/>
      <c r="D37" s="131"/>
      <c r="E37" s="131"/>
      <c r="F37" s="31"/>
    </row>
    <row r="38" spans="1:6" x14ac:dyDescent="0.5">
      <c r="A38" s="145"/>
      <c r="B38" s="130" t="s">
        <v>34</v>
      </c>
      <c r="C38" s="111"/>
      <c r="D38" s="130"/>
      <c r="E38" s="130"/>
      <c r="F38" s="48"/>
    </row>
    <row r="39" spans="1:6" x14ac:dyDescent="0.5">
      <c r="A39" s="216"/>
      <c r="B39" s="217"/>
      <c r="C39" s="217"/>
      <c r="D39" s="218"/>
      <c r="E39" s="219"/>
      <c r="F39" s="220"/>
    </row>
    <row r="40" spans="1:6" x14ac:dyDescent="0.5">
      <c r="A40" s="216"/>
      <c r="B40" s="217"/>
      <c r="C40" s="217"/>
      <c r="D40" s="218"/>
      <c r="E40" s="219"/>
      <c r="F40" s="220"/>
    </row>
    <row r="41" spans="1:6" x14ac:dyDescent="0.5">
      <c r="A41" s="216"/>
      <c r="B41" s="217"/>
      <c r="C41" s="217"/>
      <c r="D41" s="218"/>
      <c r="E41" s="219"/>
      <c r="F41" s="220"/>
    </row>
  </sheetData>
  <mergeCells count="2">
    <mergeCell ref="A1:F1"/>
    <mergeCell ref="B35:E3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95F88-D510-453B-9F76-0BD90BE3A686}">
  <dimension ref="A1:F41"/>
  <sheetViews>
    <sheetView topLeftCell="A21" zoomScale="69" zoomScaleNormal="69" workbookViewId="0">
      <selection activeCell="J39" sqref="J39"/>
    </sheetView>
  </sheetViews>
  <sheetFormatPr defaultColWidth="8.6640625" defaultRowHeight="18" x14ac:dyDescent="0.5"/>
  <cols>
    <col min="1" max="1" width="13.21875" style="144" customWidth="1"/>
    <col min="2" max="2" width="64.109375" style="9" customWidth="1"/>
    <col min="3" max="3" width="8.6640625" style="9"/>
    <col min="4" max="4" width="11.44140625" style="119" bestFit="1" customWidth="1"/>
    <col min="5" max="5" width="15" style="78" customWidth="1"/>
    <col min="6" max="6" width="16.33203125" style="143" customWidth="1"/>
    <col min="7" max="16384" width="8.6640625" style="9"/>
  </cols>
  <sheetData>
    <row r="1" spans="1:6" ht="19.2" thickTop="1" thickBot="1" x14ac:dyDescent="0.55000000000000004">
      <c r="A1" s="282" t="s">
        <v>203</v>
      </c>
      <c r="B1" s="282"/>
      <c r="C1" s="282"/>
      <c r="D1" s="282"/>
      <c r="E1" s="282"/>
      <c r="F1" s="282"/>
    </row>
    <row r="2" spans="1:6" ht="18.600000000000001" thickTop="1" x14ac:dyDescent="0.5">
      <c r="A2" s="268" t="s">
        <v>29</v>
      </c>
      <c r="B2" s="258" t="s">
        <v>118</v>
      </c>
    </row>
    <row r="3" spans="1:6" x14ac:dyDescent="0.5">
      <c r="A3" s="65" t="s">
        <v>177</v>
      </c>
      <c r="B3" s="259" t="s">
        <v>119</v>
      </c>
    </row>
    <row r="4" spans="1:6" x14ac:dyDescent="0.5">
      <c r="A4" s="65" t="s">
        <v>178</v>
      </c>
      <c r="B4" s="259" t="s">
        <v>170</v>
      </c>
    </row>
    <row r="5" spans="1:6" x14ac:dyDescent="0.5">
      <c r="A5" s="65" t="s">
        <v>179</v>
      </c>
      <c r="B5" s="267" t="s">
        <v>166</v>
      </c>
    </row>
    <row r="6" spans="1:6" ht="40.200000000000003" customHeight="1" thickBot="1" x14ac:dyDescent="0.55000000000000004">
      <c r="A6" s="270" t="s">
        <v>192</v>
      </c>
      <c r="B6" s="13" t="s">
        <v>184</v>
      </c>
    </row>
    <row r="8" spans="1:6" ht="18" customHeight="1" x14ac:dyDescent="0.5">
      <c r="A8" s="249" t="s">
        <v>35</v>
      </c>
      <c r="B8" s="130" t="s">
        <v>36</v>
      </c>
      <c r="C8" s="130" t="s">
        <v>37</v>
      </c>
      <c r="D8" s="130" t="s">
        <v>38</v>
      </c>
      <c r="E8" s="35" t="s">
        <v>39</v>
      </c>
      <c r="F8" s="35" t="s">
        <v>40</v>
      </c>
    </row>
    <row r="9" spans="1:6" ht="36" x14ac:dyDescent="0.5">
      <c r="A9" s="123" t="s">
        <v>121</v>
      </c>
      <c r="B9" s="127" t="s">
        <v>115</v>
      </c>
      <c r="C9" s="127"/>
      <c r="D9" s="127"/>
      <c r="E9" s="127"/>
      <c r="F9" s="127"/>
    </row>
    <row r="10" spans="1:6" x14ac:dyDescent="0.5">
      <c r="A10" s="128"/>
      <c r="B10" s="52" t="s">
        <v>110</v>
      </c>
      <c r="C10" s="41"/>
      <c r="D10" s="55"/>
      <c r="E10" s="62"/>
      <c r="F10" s="73"/>
    </row>
    <row r="11" spans="1:6" ht="36" x14ac:dyDescent="0.5">
      <c r="A11" s="128">
        <v>1.1000000000000001</v>
      </c>
      <c r="B11" s="15" t="s">
        <v>111</v>
      </c>
      <c r="C11" s="134" t="s">
        <v>99</v>
      </c>
      <c r="D11" s="137">
        <f>3.14*2.2*1.5*0.2</f>
        <v>2.0724000000000005</v>
      </c>
      <c r="E11" s="135"/>
      <c r="F11" s="136"/>
    </row>
    <row r="12" spans="1:6" ht="36" x14ac:dyDescent="0.5">
      <c r="A12" s="128">
        <v>1.2</v>
      </c>
      <c r="B12" s="15" t="s">
        <v>112</v>
      </c>
      <c r="C12" s="134" t="s">
        <v>99</v>
      </c>
      <c r="D12" s="137">
        <f>(3.14*1.1*1.1*0.15)</f>
        <v>0.56991000000000014</v>
      </c>
      <c r="E12" s="135"/>
      <c r="F12" s="136"/>
    </row>
    <row r="13" spans="1:6" ht="18.600000000000001" thickBot="1" x14ac:dyDescent="0.55000000000000004">
      <c r="A13" s="221"/>
      <c r="B13" s="212" t="s">
        <v>27</v>
      </c>
      <c r="C13" s="212"/>
      <c r="D13" s="213"/>
      <c r="E13" s="214"/>
      <c r="F13" s="222"/>
    </row>
    <row r="14" spans="1:6" ht="18.600000000000001" thickTop="1" x14ac:dyDescent="0.5">
      <c r="A14" s="149"/>
      <c r="B14" s="223"/>
      <c r="C14" s="224"/>
      <c r="D14" s="223"/>
      <c r="E14" s="225"/>
      <c r="F14" s="226"/>
    </row>
    <row r="15" spans="1:6" x14ac:dyDescent="0.5">
      <c r="A15" s="2"/>
      <c r="B15" s="58" t="s">
        <v>187</v>
      </c>
      <c r="C15" s="123"/>
      <c r="D15" s="90"/>
      <c r="E15" s="91"/>
      <c r="F15" s="92"/>
    </row>
    <row r="16" spans="1:6" ht="27.6" customHeight="1" x14ac:dyDescent="0.5">
      <c r="A16" s="198">
        <v>2.1</v>
      </c>
      <c r="B16" s="58" t="s">
        <v>18</v>
      </c>
      <c r="C16" s="123"/>
      <c r="D16" s="90"/>
      <c r="E16" s="91"/>
      <c r="F16" s="92"/>
    </row>
    <row r="17" spans="1:6" ht="36" x14ac:dyDescent="0.5">
      <c r="A17" s="198"/>
      <c r="B17" s="13" t="s">
        <v>51</v>
      </c>
      <c r="C17" s="11"/>
      <c r="D17" s="12"/>
      <c r="E17" s="91"/>
      <c r="F17" s="92"/>
    </row>
    <row r="18" spans="1:6" ht="20.399999999999999" x14ac:dyDescent="0.5">
      <c r="A18" s="2" t="s">
        <v>188</v>
      </c>
      <c r="B18" s="13" t="s">
        <v>193</v>
      </c>
      <c r="C18" s="11" t="s">
        <v>15</v>
      </c>
      <c r="D18" s="12">
        <f>2*3.14*1.1*1.5*2+(3.14*2.2*0.15)+(3.14*1.1*1.1)</f>
        <v>25.559600000000007</v>
      </c>
      <c r="E18" s="93"/>
      <c r="F18" s="92"/>
    </row>
    <row r="19" spans="1:6" ht="19.2" x14ac:dyDescent="0.5">
      <c r="A19" s="2" t="s">
        <v>189</v>
      </c>
      <c r="B19" s="13" t="s">
        <v>100</v>
      </c>
      <c r="C19" s="11" t="s">
        <v>52</v>
      </c>
      <c r="D19" s="12">
        <v>5</v>
      </c>
      <c r="E19" s="93"/>
      <c r="F19" s="92"/>
    </row>
    <row r="20" spans="1:6" ht="19.2" x14ac:dyDescent="0.5">
      <c r="A20" s="198">
        <v>2.2000000000000002</v>
      </c>
      <c r="B20" s="127" t="s">
        <v>19</v>
      </c>
      <c r="C20" s="11"/>
      <c r="D20" s="12"/>
      <c r="E20" s="91"/>
      <c r="F20" s="92"/>
    </row>
    <row r="21" spans="1:6" ht="42.6" customHeight="1" x14ac:dyDescent="0.5">
      <c r="A21" s="2"/>
      <c r="B21" s="13" t="s">
        <v>20</v>
      </c>
      <c r="C21" s="11"/>
      <c r="D21" s="12"/>
      <c r="E21" s="91"/>
      <c r="F21" s="92"/>
    </row>
    <row r="22" spans="1:6" ht="37.799999999999997" customHeight="1" x14ac:dyDescent="0.5">
      <c r="A22" s="227" t="s">
        <v>190</v>
      </c>
      <c r="B22" s="30" t="s">
        <v>101</v>
      </c>
      <c r="C22" s="128" t="s">
        <v>45</v>
      </c>
      <c r="D22" s="139">
        <f>(7*8)*0.67+(35*1.5*0.67)+(11*1.8*2*0.67)</f>
        <v>99.227000000000004</v>
      </c>
      <c r="E22" s="140"/>
      <c r="F22" s="141"/>
    </row>
    <row r="23" spans="1:6" ht="18.600000000000001" thickBot="1" x14ac:dyDescent="0.55000000000000004">
      <c r="A23" s="221"/>
      <c r="B23" s="212" t="s">
        <v>8</v>
      </c>
      <c r="C23" s="212"/>
      <c r="D23" s="213"/>
      <c r="E23" s="214"/>
      <c r="F23" s="222"/>
    </row>
    <row r="24" spans="1:6" ht="18.600000000000001" thickTop="1" x14ac:dyDescent="0.5">
      <c r="A24" s="149"/>
      <c r="B24" s="224"/>
      <c r="C24" s="224"/>
      <c r="D24" s="223"/>
      <c r="E24" s="225"/>
      <c r="F24" s="226"/>
    </row>
    <row r="25" spans="1:6" x14ac:dyDescent="0.5">
      <c r="A25" s="128"/>
      <c r="B25" s="5" t="s">
        <v>191</v>
      </c>
      <c r="C25" s="55"/>
      <c r="D25" s="55"/>
      <c r="E25" s="62"/>
      <c r="F25" s="73"/>
    </row>
    <row r="26" spans="1:6" x14ac:dyDescent="0.5">
      <c r="A26" s="123">
        <v>3.1</v>
      </c>
      <c r="B26" s="68" t="s">
        <v>116</v>
      </c>
      <c r="C26" s="67" t="s">
        <v>1</v>
      </c>
      <c r="D26" s="67">
        <v>1</v>
      </c>
      <c r="E26" s="80"/>
      <c r="F26" s="108"/>
    </row>
    <row r="27" spans="1:6" ht="18.600000000000001" thickBot="1" x14ac:dyDescent="0.55000000000000004">
      <c r="A27" s="228"/>
      <c r="B27" s="229" t="s">
        <v>8</v>
      </c>
      <c r="C27" s="230"/>
      <c r="D27" s="230"/>
      <c r="E27" s="231"/>
      <c r="F27" s="232"/>
    </row>
    <row r="28" spans="1:6" ht="18.600000000000001" thickTop="1" x14ac:dyDescent="0.5">
      <c r="A28" s="233"/>
      <c r="B28" s="234"/>
      <c r="C28" s="235"/>
      <c r="D28" s="235"/>
      <c r="E28" s="236"/>
      <c r="F28" s="237"/>
    </row>
    <row r="29" spans="1:6" x14ac:dyDescent="0.5">
      <c r="A29" s="150"/>
      <c r="B29" s="52" t="s">
        <v>106</v>
      </c>
      <c r="C29" s="122"/>
      <c r="D29" s="52"/>
      <c r="E29" s="45"/>
      <c r="F29" s="72"/>
    </row>
    <row r="30" spans="1:6" ht="36" x14ac:dyDescent="0.5">
      <c r="A30" s="227">
        <v>4.0999999999999996</v>
      </c>
      <c r="B30" s="30" t="s">
        <v>114</v>
      </c>
      <c r="C30" s="128" t="s">
        <v>26</v>
      </c>
      <c r="D30" s="12">
        <f>(2*3.14*1.1*1.5)+(3.14*2.2*0.15)+(3.14*1.1*1.1)</f>
        <v>15.197600000000003</v>
      </c>
      <c r="E30" s="140"/>
      <c r="F30" s="141"/>
    </row>
    <row r="31" spans="1:6" ht="18.600000000000001" thickBot="1" x14ac:dyDescent="0.55000000000000004">
      <c r="A31" s="227"/>
      <c r="B31" s="170" t="s">
        <v>27</v>
      </c>
      <c r="C31" s="239"/>
      <c r="D31" s="239"/>
      <c r="E31" s="240"/>
      <c r="F31" s="241"/>
    </row>
    <row r="32" spans="1:6" ht="18.600000000000001" thickTop="1" x14ac:dyDescent="0.5">
      <c r="A32" s="233"/>
      <c r="B32" s="234"/>
      <c r="C32" s="235"/>
      <c r="D32" s="235"/>
      <c r="E32" s="236"/>
      <c r="F32" s="237"/>
    </row>
    <row r="33" spans="1:6" ht="18.600000000000001" thickBot="1" x14ac:dyDescent="0.55000000000000004">
      <c r="A33" s="238"/>
      <c r="B33" s="170" t="s">
        <v>48</v>
      </c>
      <c r="C33" s="239"/>
      <c r="D33" s="239"/>
      <c r="E33" s="240"/>
      <c r="F33" s="241"/>
    </row>
    <row r="34" spans="1:6" ht="18.600000000000001" thickTop="1" x14ac:dyDescent="0.5">
      <c r="A34" s="242"/>
      <c r="B34" s="243"/>
      <c r="C34" s="244"/>
      <c r="D34" s="244"/>
      <c r="E34" s="245"/>
      <c r="F34" s="246"/>
    </row>
    <row r="35" spans="1:6" x14ac:dyDescent="0.5">
      <c r="A35" s="146"/>
      <c r="B35" s="280" t="s">
        <v>32</v>
      </c>
      <c r="C35" s="280"/>
      <c r="D35" s="280"/>
      <c r="E35" s="280"/>
      <c r="F35" s="48" t="s">
        <v>0</v>
      </c>
    </row>
    <row r="36" spans="1:6" s="50" customFormat="1" x14ac:dyDescent="0.5">
      <c r="A36" s="145" t="s">
        <v>16</v>
      </c>
      <c r="B36" s="129" t="s">
        <v>151</v>
      </c>
      <c r="C36" s="129"/>
      <c r="D36" s="129"/>
      <c r="E36" s="129"/>
      <c r="F36" s="252"/>
    </row>
    <row r="37" spans="1:6" x14ac:dyDescent="0.5">
      <c r="A37" s="146"/>
      <c r="B37" s="131"/>
      <c r="C37" s="37"/>
      <c r="D37" s="131"/>
      <c r="E37" s="131"/>
      <c r="F37" s="31"/>
    </row>
    <row r="38" spans="1:6" x14ac:dyDescent="0.5">
      <c r="A38" s="145"/>
      <c r="B38" s="130" t="s">
        <v>34</v>
      </c>
      <c r="C38" s="111"/>
      <c r="D38" s="130"/>
      <c r="E38" s="130"/>
      <c r="F38" s="48"/>
    </row>
    <row r="39" spans="1:6" x14ac:dyDescent="0.5">
      <c r="A39" s="216"/>
      <c r="B39" s="217"/>
      <c r="C39" s="217"/>
      <c r="D39" s="218"/>
      <c r="E39" s="219"/>
      <c r="F39" s="220"/>
    </row>
    <row r="40" spans="1:6" x14ac:dyDescent="0.5">
      <c r="A40" s="216"/>
      <c r="B40" s="217"/>
      <c r="C40" s="217"/>
      <c r="D40" s="218"/>
      <c r="E40" s="219"/>
      <c r="F40" s="220"/>
    </row>
    <row r="41" spans="1:6" x14ac:dyDescent="0.5">
      <c r="A41" s="216"/>
      <c r="B41" s="217"/>
      <c r="C41" s="217"/>
      <c r="D41" s="218"/>
      <c r="E41" s="219"/>
      <c r="F41" s="220"/>
    </row>
  </sheetData>
  <mergeCells count="2">
    <mergeCell ref="B35:E35"/>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5290B64735DDC4DBBBD93AED2A5B9DF" ma:contentTypeVersion="15" ma:contentTypeDescription="Opret et nyt dokument." ma:contentTypeScope="" ma:versionID="041b70e0a73dd512d518f2527810c702">
  <xsd:schema xmlns:xsd="http://www.w3.org/2001/XMLSchema" xmlns:xs="http://www.w3.org/2001/XMLSchema" xmlns:p="http://schemas.microsoft.com/office/2006/metadata/properties" xmlns:ns3="9903d116-8137-4f46-9621-5c8247462aa1" xmlns:ns4="673f782d-cd79-47c6-9803-b413c3076e2b" targetNamespace="http://schemas.microsoft.com/office/2006/metadata/properties" ma:root="true" ma:fieldsID="cb536d1743addc1e367f154c7925a36d" ns3:_="" ns4:_="">
    <xsd:import namespace="9903d116-8137-4f46-9621-5c8247462aa1"/>
    <xsd:import namespace="673f782d-cd79-47c6-9803-b413c3076e2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DateTaken" minOccurs="0"/>
                <xsd:element ref="ns3:MediaServiceObjectDetectorVersions" minOccurs="0"/>
                <xsd:element ref="ns3:MediaServiceSystemTag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03d116-8137-4f46-9621-5c8247462a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3f782d-cd79-47c6-9803-b413c3076e2b"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t med detaljer" ma:internalName="SharedWithDetails" ma:readOnly="true">
      <xsd:simpleType>
        <xsd:restriction base="dms:Note">
          <xsd:maxLength value="255"/>
        </xsd:restriction>
      </xsd:simpleType>
    </xsd:element>
    <xsd:element name="SharingHintHash" ma:index="17"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9903d116-8137-4f46-9621-5c8247462aa1" xsi:nil="true"/>
  </documentManagement>
</p:properties>
</file>

<file path=customXml/itemProps1.xml><?xml version="1.0" encoding="utf-8"?>
<ds:datastoreItem xmlns:ds="http://schemas.openxmlformats.org/officeDocument/2006/customXml" ds:itemID="{70F8132E-35CB-4210-9136-AFEB6A6518A1}">
  <ds:schemaRefs>
    <ds:schemaRef ds:uri="http://schemas.microsoft.com/sharepoint/v3/contenttype/forms"/>
  </ds:schemaRefs>
</ds:datastoreItem>
</file>

<file path=customXml/itemProps2.xml><?xml version="1.0" encoding="utf-8"?>
<ds:datastoreItem xmlns:ds="http://schemas.openxmlformats.org/officeDocument/2006/customXml" ds:itemID="{0D076533-0D02-4717-8D51-FFA42CA31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03d116-8137-4f46-9621-5c8247462aa1"/>
    <ds:schemaRef ds:uri="673f782d-cd79-47c6-9803-b413c3076e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FC8566-8C76-41B2-A6F0-721EA0A1982D}">
  <ds:schemaRefs>
    <ds:schemaRef ds:uri="http://purl.org/dc/elements/1.1/"/>
    <ds:schemaRef ds:uri="9903d116-8137-4f46-9621-5c8247462aa1"/>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http://purl.org/dc/dcmitype/"/>
    <ds:schemaRef ds:uri="673f782d-cd79-47c6-9803-b413c3076e2b"/>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Budget Summary</vt:lpstr>
      <vt:lpstr>Malkapunda Shallow Well</vt:lpstr>
      <vt:lpstr>Fikow Shallow Well</vt:lpstr>
      <vt:lpstr>Koromey Shallow Well</vt:lpstr>
      <vt:lpstr>Haji Kerow</vt:lpstr>
      <vt:lpstr>Malkakuna</vt:lpstr>
      <vt:lpstr>Girisa Shallow Well</vt:lpstr>
      <vt:lpstr>'Fikow Shallow Well'!Print_Area</vt:lpstr>
      <vt:lpstr>'Malkapunda Shallow Well'!Print_Area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Hudheifa Abdighafar Yunis</dc:creator>
  <cp:lastModifiedBy>Simon Muchau Gacheru</cp:lastModifiedBy>
  <cp:lastPrinted>2025-03-03T08:56:03Z</cp:lastPrinted>
  <dcterms:created xsi:type="dcterms:W3CDTF">2024-12-02T13:25:44Z</dcterms:created>
  <dcterms:modified xsi:type="dcterms:W3CDTF">2025-07-20T10:04:22Z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0x01010005290B64735DDC4DBBBD93AED2A5B9DF</vt:lpwstr>
  </property>
</Properties>
</file>